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tabRatio="828"/>
  </bookViews>
  <sheets>
    <sheet name="BOSNIA_MARKET" sheetId="1" r:id="rId1"/>
    <sheet name="BOSNIA_TOTAL" sheetId="2" r:id="rId2"/>
    <sheet name="BOSNIA_LIFE" sheetId="3" r:id="rId3"/>
    <sheet name="BOSNIA_NONLIFE" sheetId="4" r:id="rId4"/>
  </sheets>
  <calcPr calcId="124519"/>
</workbook>
</file>

<file path=xl/calcChain.xml><?xml version="1.0" encoding="utf-8"?>
<calcChain xmlns="http://schemas.openxmlformats.org/spreadsheetml/2006/main">
  <c r="I26" i="1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J25"/>
  <c r="I25"/>
  <c r="X31" i="4" l="1"/>
  <c r="W31"/>
  <c r="X30"/>
  <c r="W30"/>
  <c r="X29"/>
  <c r="W29"/>
  <c r="X28"/>
  <c r="W28"/>
  <c r="X27"/>
  <c r="W27"/>
  <c r="X26"/>
  <c r="W26"/>
  <c r="X25"/>
  <c r="W25"/>
  <c r="X24"/>
  <c r="W24"/>
  <c r="X23"/>
  <c r="W23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2"/>
  <c r="W12"/>
  <c r="X11"/>
  <c r="W11"/>
  <c r="X10"/>
  <c r="W10"/>
  <c r="X9"/>
  <c r="W9"/>
  <c r="X8"/>
  <c r="W8"/>
  <c r="X7"/>
  <c r="W7"/>
  <c r="X6"/>
  <c r="W6"/>
  <c r="X5"/>
  <c r="W5"/>
  <c r="X19" i="3"/>
  <c r="W19"/>
  <c r="X18"/>
  <c r="W18"/>
  <c r="X17"/>
  <c r="W17"/>
  <c r="X16"/>
  <c r="W16"/>
  <c r="X15"/>
  <c r="W15"/>
  <c r="X14"/>
  <c r="W14"/>
  <c r="X13"/>
  <c r="W13"/>
  <c r="X12"/>
  <c r="W12"/>
  <c r="X11"/>
  <c r="W11"/>
  <c r="X10"/>
  <c r="W10"/>
  <c r="X9"/>
  <c r="W9"/>
  <c r="X8"/>
  <c r="W8"/>
  <c r="X7"/>
  <c r="W7"/>
  <c r="X6"/>
  <c r="W6"/>
  <c r="X5"/>
  <c r="W5"/>
  <c r="L31" i="4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19" i="3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K6" i="2"/>
  <c r="L6"/>
  <c r="K7"/>
  <c r="L7"/>
  <c r="K8"/>
  <c r="L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W6"/>
  <c r="X6"/>
  <c r="W7"/>
  <c r="X7"/>
  <c r="W8"/>
  <c r="X8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W20"/>
  <c r="X20"/>
  <c r="W21"/>
  <c r="X21"/>
  <c r="W22"/>
  <c r="X22"/>
  <c r="W23"/>
  <c r="X23"/>
  <c r="W24"/>
  <c r="X24"/>
  <c r="W25"/>
  <c r="X25"/>
  <c r="W26"/>
  <c r="X26"/>
  <c r="W27"/>
  <c r="X27"/>
  <c r="W28"/>
  <c r="X28"/>
  <c r="W29"/>
  <c r="X29"/>
  <c r="W30"/>
  <c r="X30"/>
  <c r="W31"/>
  <c r="X31"/>
  <c r="W32"/>
  <c r="X32"/>
  <c r="X5"/>
  <c r="W5"/>
  <c r="L5"/>
  <c r="K5"/>
</calcChain>
</file>

<file path=xl/sharedStrings.xml><?xml version="1.0" encoding="utf-8"?>
<sst xmlns="http://schemas.openxmlformats.org/spreadsheetml/2006/main" count="436" uniqueCount="61">
  <si>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</si>
  <si>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</si>
  <si>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</si>
  <si>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</si>
  <si>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</si>
  <si>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</si>
  <si>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</si>
  <si>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</si>
  <si>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</si>
  <si>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</si>
  <si>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</si>
  <si>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</si>
  <si>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</si>
  <si>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</si>
  <si>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</si>
  <si>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</si>
  <si>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</si>
  <si>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</si>
  <si>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</si>
  <si>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1 EUR = 1.95583 Convertible marks - BAM (fixed)</t>
  </si>
  <si>
    <t>Insurance Supervisory Agency of Federation of Bosnia and Herzegovina (NADOS)</t>
  </si>
  <si>
    <t>IN LOCAL CURRENCY - BAM</t>
  </si>
  <si>
    <t>BAM m</t>
  </si>
  <si>
    <t>Insurance Agency of Republika Srpska (AZORS)</t>
  </si>
  <si>
    <t>Bosnia and Herzegovina insurance market porfolio as of December 31st, 2012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</si>
  <si>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</si>
  <si>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</si>
  <si>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</si>
  <si>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</si>
  <si>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</si>
  <si>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</si>
  <si>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</si>
  <si>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</si>
  <si>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TOTAL BiH - NON-LIFE INSURANCE RANKING</t>
  </si>
  <si>
    <t>TOTAL BiH - LIFE INSURANCE RANKING</t>
  </si>
  <si>
    <t>SARAJEVO </t>
  </si>
  <si>
    <t>BOSNA-SUNCE </t>
  </si>
  <si>
    <t>EUROHERC </t>
  </si>
  <si>
    <t>UNIQA </t>
  </si>
  <si>
    <t>CROATIA </t>
  </si>
  <si>
    <t>TRIGLAV</t>
  </si>
  <si>
    <t>VGT</t>
  </si>
  <si>
    <t>GRAWE </t>
  </si>
  <si>
    <t>MERKUR BH </t>
  </si>
  <si>
    <t>ZOVKO </t>
  </si>
  <si>
    <t>ASA </t>
  </si>
  <si>
    <t>CAMELIJA </t>
  </si>
  <si>
    <t>LIDO </t>
  </si>
  <si>
    <t>LOK</t>
  </si>
  <si>
    <t>FBiH</t>
  </si>
  <si>
    <t>JAHORINA</t>
  </si>
  <si>
    <t>DUNAV</t>
  </si>
  <si>
    <t>DRINA</t>
  </si>
  <si>
    <t xml:space="preserve">BOBAR </t>
  </si>
  <si>
    <t>BRČKO-GAS</t>
  </si>
  <si>
    <t>NEŠKOVIĆ</t>
  </si>
  <si>
    <t>GRAWE</t>
  </si>
  <si>
    <t>KRAJINA</t>
  </si>
  <si>
    <t>AURA</t>
  </si>
  <si>
    <t>MIKROFIN</t>
  </si>
  <si>
    <t>RS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</si>
</sst>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04"/>
    </font>
    <font>
      <sz val="10"/>
      <color indexed="63"/>
      <name val="Tahoma"/>
      <family val="2"/>
      <charset val="238"/>
    </font>
    <font>
      <sz val="10"/>
      <color indexed="63"/>
      <name val="Tahoma"/>
      <family val="2"/>
      <charset val="204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/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4" fillId="7" borderId="2" xfId="0" applyFont="1" applyFill="1" applyBorder="1"/>
    <xf numFmtId="164" fontId="4" fillId="7" borderId="2" xfId="1" applyNumberFormat="1" applyFont="1" applyFill="1" applyBorder="1"/>
    <xf numFmtId="0" fontId="7" fillId="0" borderId="2" xfId="0" applyFont="1" applyFill="1" applyBorder="1"/>
    <xf numFmtId="0" fontId="8" fillId="0" borderId="2" xfId="0" applyFont="1" applyFill="1" applyBorder="1" applyAlignment="1" applyProtection="1">
      <alignment horizontal="left" wrapText="1" indent="3"/>
      <protection locked="0"/>
    </xf>
    <xf numFmtId="0" fontId="9" fillId="0" borderId="2" xfId="0" applyFont="1" applyFill="1" applyBorder="1" applyAlignment="1" applyProtection="1">
      <alignment wrapText="1"/>
      <protection locked="0"/>
    </xf>
    <xf numFmtId="0" fontId="3" fillId="0" borderId="2" xfId="0" applyFont="1" applyFill="1" applyBorder="1"/>
    <xf numFmtId="0" fontId="10" fillId="0" borderId="2" xfId="0" applyFont="1" applyFill="1" applyBorder="1"/>
    <xf numFmtId="0" fontId="11" fillId="0" borderId="0" xfId="0" applyFont="1"/>
    <xf numFmtId="0" fontId="10" fillId="0" borderId="0" xfId="0" applyFont="1"/>
    <xf numFmtId="164" fontId="7" fillId="0" borderId="2" xfId="1" applyNumberFormat="1" applyFont="1" applyFill="1" applyBorder="1"/>
    <xf numFmtId="0" fontId="2" fillId="0" borderId="0" xfId="0" applyFont="1"/>
    <xf numFmtId="0" fontId="1" fillId="0" borderId="0" xfId="0" applyFont="1"/>
    <xf numFmtId="0" fontId="12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/>
    </xf>
    <xf numFmtId="164" fontId="1" fillId="0" borderId="2" xfId="1" applyNumberFormat="1" applyFont="1" applyBorder="1"/>
    <xf numFmtId="0" fontId="13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5" borderId="5" xfId="0" applyFont="1" applyFill="1" applyBorder="1" applyAlignment="1"/>
    <xf numFmtId="0" fontId="1" fillId="0" borderId="2" xfId="0" applyFont="1" applyBorder="1" applyAlignment="1">
      <alignment horizontal="center" vertical="center"/>
    </xf>
    <xf numFmtId="0" fontId="14" fillId="0" borderId="2" xfId="0" applyFont="1" applyBorder="1"/>
    <xf numFmtId="0" fontId="3" fillId="0" borderId="2" xfId="0" applyFont="1" applyBorder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43" fontId="14" fillId="0" borderId="2" xfId="1" applyFont="1" applyBorder="1" applyAlignment="1">
      <alignment horizontal="center" vertical="center"/>
    </xf>
    <xf numFmtId="43" fontId="1" fillId="0" borderId="2" xfId="1" applyFont="1" applyBorder="1"/>
    <xf numFmtId="0" fontId="15" fillId="0" borderId="3" xfId="0" applyFont="1" applyBorder="1" applyAlignment="1"/>
    <xf numFmtId="0" fontId="15" fillId="0" borderId="4" xfId="0" applyFont="1" applyBorder="1" applyAlignment="1"/>
    <xf numFmtId="0" fontId="15" fillId="0" borderId="5" xfId="0" applyFont="1" applyBorder="1" applyAlignment="1"/>
    <xf numFmtId="164" fontId="15" fillId="0" borderId="2" xfId="1" applyNumberFormat="1" applyFont="1" applyBorder="1"/>
    <xf numFmtId="0" fontId="15" fillId="0" borderId="0" xfId="0" applyFont="1"/>
    <xf numFmtId="43" fontId="16" fillId="0" borderId="2" xfId="1" applyFont="1" applyBorder="1" applyAlignment="1">
      <alignment horizontal="center" vertical="center"/>
    </xf>
    <xf numFmtId="43" fontId="15" fillId="0" borderId="2" xfId="1" applyFon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5"/>
  <sheetViews>
    <sheetView tabSelected="1" workbookViewId="0">
      <selection activeCell="D38" sqref="D38"/>
    </sheetView>
  </sheetViews>
  <sheetFormatPr defaultRowHeight="15"/>
  <cols>
    <col min="2" max="2" width="28.28515625" customWidth="1"/>
    <col min="3" max="8" width="12.7109375" customWidth="1"/>
    <col min="9" max="9" width="11.42578125" customWidth="1"/>
    <col min="10" max="10" width="12.5703125" customWidth="1"/>
  </cols>
  <sheetData>
    <row r="1" spans="2:10" s="1" customFormat="1" ht="12.75">
      <c r="B1" s="2" t="s">
        <v>24</v>
      </c>
      <c r="C1" s="3"/>
      <c r="D1" s="3"/>
      <c r="E1" s="3"/>
      <c r="F1" s="3"/>
      <c r="G1" s="3"/>
      <c r="H1" s="3"/>
      <c r="I1" s="4"/>
      <c r="J1" s="4"/>
    </row>
    <row r="2" spans="2:10" s="1" customFormat="1" ht="12.75" customHeight="1">
      <c r="B2" s="49" t="s">
        <v>0</v>
      </c>
      <c r="C2" s="50" t="s">
        <v>1</v>
      </c>
      <c r="D2" s="50"/>
      <c r="E2" s="50"/>
      <c r="F2" s="51" t="s">
        <v>2</v>
      </c>
      <c r="G2" s="51"/>
      <c r="H2" s="51"/>
      <c r="I2" s="52" t="s">
        <v>3</v>
      </c>
      <c r="J2" s="52"/>
    </row>
    <row r="3" spans="2:10" s="1" customFormat="1" ht="12.75">
      <c r="B3" s="49"/>
      <c r="C3" s="5">
        <v>2012</v>
      </c>
      <c r="D3" s="5">
        <v>2011</v>
      </c>
      <c r="E3" s="5" t="s">
        <v>4</v>
      </c>
      <c r="F3" s="5">
        <v>2012</v>
      </c>
      <c r="G3" s="5">
        <v>2011</v>
      </c>
      <c r="H3" s="5" t="s">
        <v>4</v>
      </c>
      <c r="I3" s="5">
        <v>2012</v>
      </c>
      <c r="J3" s="5">
        <v>2011</v>
      </c>
    </row>
    <row r="4" spans="2:10" s="1" customFormat="1" ht="12.75">
      <c r="B4" s="49"/>
      <c r="C4" s="6" t="s">
        <v>5</v>
      </c>
      <c r="D4" s="6" t="s">
        <v>5</v>
      </c>
      <c r="E4" s="6" t="s">
        <v>6</v>
      </c>
      <c r="F4" s="6" t="s">
        <v>5</v>
      </c>
      <c r="G4" s="6" t="s">
        <v>5</v>
      </c>
      <c r="H4" s="6" t="s">
        <v>6</v>
      </c>
      <c r="I4" s="6" t="s">
        <v>6</v>
      </c>
      <c r="J4" s="6" t="s">
        <v>6</v>
      </c>
    </row>
    <row r="5" spans="2:10" s="1" customFormat="1" ht="12.75">
      <c r="B5" s="7" t="s">
        <v>7</v>
      </c>
      <c r="C5" s="8">
        <v>258.27449902598897</v>
      </c>
      <c r="D5" s="8">
        <v>249.56762072879548</v>
      </c>
      <c r="E5" s="8">
        <v>3.4887852325423552</v>
      </c>
      <c r="F5" s="8">
        <v>96.204065194827791</v>
      </c>
      <c r="G5" s="8">
        <v>94.891974128630807</v>
      </c>
      <c r="H5" s="8">
        <v>1.3827208025184348</v>
      </c>
      <c r="I5" s="8">
        <v>100</v>
      </c>
      <c r="J5" s="8">
        <v>100</v>
      </c>
    </row>
    <row r="6" spans="2:10" s="1" customFormat="1" ht="12.75">
      <c r="B6" s="7" t="s">
        <v>8</v>
      </c>
      <c r="C6" s="8">
        <v>44.053390949111112</v>
      </c>
      <c r="D6" s="8">
        <v>40.933709156726309</v>
      </c>
      <c r="E6" s="8">
        <v>7.6213024830958176</v>
      </c>
      <c r="F6" s="8">
        <v>10.287139807651995</v>
      </c>
      <c r="G6" s="8">
        <v>9.5101592571951556</v>
      </c>
      <c r="H6" s="8">
        <v>8.1700056691373959</v>
      </c>
      <c r="I6" s="8">
        <v>17.056810143953939</v>
      </c>
      <c r="J6" s="8">
        <v>16.401850944121019</v>
      </c>
    </row>
    <row r="7" spans="2:10" s="1" customFormat="1" ht="12.75">
      <c r="B7" s="7" t="s">
        <v>9</v>
      </c>
      <c r="C7" s="8">
        <v>214.22110807687784</v>
      </c>
      <c r="D7" s="8">
        <v>208.63391157206917</v>
      </c>
      <c r="E7" s="8">
        <v>2.6779905829827868</v>
      </c>
      <c r="F7" s="8">
        <v>85.91692538717578</v>
      </c>
      <c r="G7" s="8">
        <v>85.381814871435651</v>
      </c>
      <c r="H7" s="8">
        <v>0.6267265653065266</v>
      </c>
      <c r="I7" s="8">
        <v>82.943189856046047</v>
      </c>
      <c r="J7" s="8">
        <v>83.598149055878977</v>
      </c>
    </row>
    <row r="8" spans="2:10" s="1" customFormat="1" ht="12.75">
      <c r="B8" s="9" t="s">
        <v>10</v>
      </c>
      <c r="C8" s="16">
        <v>30.251761293159426</v>
      </c>
      <c r="D8" s="16">
        <v>28.286038929763837</v>
      </c>
      <c r="E8" s="16">
        <v>6.9494437459999574</v>
      </c>
      <c r="F8" s="16">
        <v>7.8253370793985164</v>
      </c>
      <c r="G8" s="16">
        <v>7.8750341798622578</v>
      </c>
      <c r="H8" s="16">
        <v>-0.63107155256322756</v>
      </c>
      <c r="I8" s="16">
        <v>11.71302680181187</v>
      </c>
      <c r="J8" s="16">
        <v>11.334017949588983</v>
      </c>
    </row>
    <row r="9" spans="2:10" s="1" customFormat="1" ht="12.75">
      <c r="B9" s="10" t="s">
        <v>11</v>
      </c>
      <c r="C9" s="16">
        <v>14.127259235209605</v>
      </c>
      <c r="D9" s="16">
        <v>15.175046215673142</v>
      </c>
      <c r="E9" s="16">
        <v>-6.904670770500573</v>
      </c>
      <c r="F9" s="16">
        <v>3.2084265196872939</v>
      </c>
      <c r="G9" s="16">
        <v>3.6393188058266821</v>
      </c>
      <c r="H9" s="16">
        <v>-11.83991590540279</v>
      </c>
      <c r="I9" s="16">
        <v>5.4698622157768835</v>
      </c>
      <c r="J9" s="16">
        <v>6.0805348752207831</v>
      </c>
    </row>
    <row r="10" spans="2:10" s="1" customFormat="1" ht="12.75">
      <c r="B10" s="10" t="s">
        <v>12</v>
      </c>
      <c r="C10" s="16">
        <v>16.124502057949822</v>
      </c>
      <c r="D10" s="16">
        <v>13.110992714090692</v>
      </c>
      <c r="E10" s="16">
        <v>22.984600858029921</v>
      </c>
      <c r="F10" s="16">
        <v>4.616910559711223</v>
      </c>
      <c r="G10" s="16">
        <v>4.2357153740355757</v>
      </c>
      <c r="H10" s="16">
        <v>8.9995467592635663</v>
      </c>
      <c r="I10" s="16">
        <v>6.2431645860349869</v>
      </c>
      <c r="J10" s="16">
        <v>5.2534830743681988</v>
      </c>
    </row>
    <row r="11" spans="2:10" s="1" customFormat="1" ht="12.75">
      <c r="B11" s="11" t="s">
        <v>13</v>
      </c>
      <c r="C11" s="16">
        <v>154.65225091137776</v>
      </c>
      <c r="D11" s="16">
        <v>151.62877319092152</v>
      </c>
      <c r="E11" s="16">
        <v>1.9939999888077011</v>
      </c>
      <c r="F11" s="16">
        <v>65.385946958580249</v>
      </c>
      <c r="G11" s="16">
        <v>65.858607353399833</v>
      </c>
      <c r="H11" s="16">
        <v>-0.71768962906133993</v>
      </c>
      <c r="I11" s="16">
        <v>59.87902464029785</v>
      </c>
      <c r="J11" s="16">
        <v>60.756588834773623</v>
      </c>
    </row>
    <row r="12" spans="2:10" s="1" customFormat="1" ht="12.75">
      <c r="B12" s="10" t="s">
        <v>14</v>
      </c>
      <c r="C12" s="16">
        <v>29.476382753102264</v>
      </c>
      <c r="D12" s="16">
        <v>30.260323560841183</v>
      </c>
      <c r="E12" s="16">
        <v>-2.590655734935325</v>
      </c>
      <c r="F12" s="16">
        <v>20.65920394921849</v>
      </c>
      <c r="G12" s="16">
        <v>20.739368953334392</v>
      </c>
      <c r="H12" s="16">
        <v>-0.38653540662824071</v>
      </c>
      <c r="I12" s="16">
        <v>11.412811897521557</v>
      </c>
      <c r="J12" s="16">
        <v>12.125099991927641</v>
      </c>
    </row>
    <row r="13" spans="2:10" s="1" customFormat="1" ht="12.75">
      <c r="B13" s="10" t="s">
        <v>15</v>
      </c>
      <c r="C13" s="16">
        <v>125.17586815827551</v>
      </c>
      <c r="D13" s="16">
        <v>121.36844963008033</v>
      </c>
      <c r="E13" s="16">
        <v>3.1370743713047489</v>
      </c>
      <c r="F13" s="16">
        <v>44.726743009361755</v>
      </c>
      <c r="G13" s="16">
        <v>45.119238400065441</v>
      </c>
      <c r="H13" s="16">
        <v>-0.86990695016500297</v>
      </c>
      <c r="I13" s="16">
        <v>48.466212742776293</v>
      </c>
      <c r="J13" s="16">
        <v>48.631488842845982</v>
      </c>
    </row>
    <row r="14" spans="2:10" s="1" customFormat="1" ht="12.75">
      <c r="B14" s="12" t="s">
        <v>16</v>
      </c>
      <c r="C14" s="16">
        <v>2.8074298481974402</v>
      </c>
      <c r="D14" s="16">
        <v>2.6199464063850129</v>
      </c>
      <c r="E14" s="16">
        <v>7.1560029379042192</v>
      </c>
      <c r="F14" s="16">
        <v>0.48815085155662813</v>
      </c>
      <c r="G14" s="16">
        <v>0.40690623418190741</v>
      </c>
      <c r="H14" s="16">
        <v>19.966422371990575</v>
      </c>
      <c r="I14" s="16">
        <v>1.0869945963635155</v>
      </c>
      <c r="J14" s="16">
        <v>1.0497941995576829</v>
      </c>
    </row>
    <row r="15" spans="2:10" s="1" customFormat="1" ht="12.75">
      <c r="B15" s="13" t="s">
        <v>17</v>
      </c>
      <c r="C15" s="16">
        <v>26.510086894055199</v>
      </c>
      <c r="D15" s="16">
        <v>26.09915304499879</v>
      </c>
      <c r="E15" s="16">
        <v>1.5745102852490902</v>
      </c>
      <c r="F15" s="16">
        <v>12.217490497640391</v>
      </c>
      <c r="G15" s="16">
        <v>11.250848713845258</v>
      </c>
      <c r="H15" s="16">
        <v>8.5917232413372204</v>
      </c>
      <c r="I15" s="16">
        <v>10.264306772070288</v>
      </c>
      <c r="J15" s="16">
        <v>10.457748071958692</v>
      </c>
    </row>
    <row r="16" spans="2:10" s="1" customFormat="1" ht="12.75">
      <c r="B16" s="3"/>
      <c r="C16" s="3"/>
      <c r="D16" s="3"/>
      <c r="E16" s="3"/>
      <c r="F16" s="3"/>
      <c r="G16" s="3"/>
      <c r="H16" s="3"/>
      <c r="I16" s="3"/>
      <c r="J16" s="3"/>
    </row>
    <row r="17" spans="2:10" s="1" customFormat="1" ht="12.75">
      <c r="B17" s="2" t="s">
        <v>18</v>
      </c>
      <c r="C17" s="3"/>
      <c r="D17" s="14" t="s">
        <v>19</v>
      </c>
      <c r="F17" s="3"/>
      <c r="G17" s="3"/>
      <c r="H17" s="14"/>
      <c r="I17" s="3"/>
      <c r="J17" s="3"/>
    </row>
    <row r="18" spans="2:10" s="1" customFormat="1" ht="12.75">
      <c r="B18" s="15" t="s">
        <v>20</v>
      </c>
      <c r="C18" s="3"/>
      <c r="D18" s="3"/>
      <c r="E18" s="3"/>
      <c r="F18" s="3"/>
      <c r="G18" s="3"/>
      <c r="H18" s="3"/>
      <c r="I18" s="3"/>
      <c r="J18" s="3"/>
    </row>
    <row r="19" spans="2:10" s="1" customFormat="1">
      <c r="B19" s="22" t="s">
        <v>23</v>
      </c>
      <c r="C19" s="3"/>
      <c r="D19" s="3"/>
      <c r="E19" s="3"/>
      <c r="F19" s="3"/>
      <c r="G19" s="3"/>
      <c r="H19" s="3"/>
      <c r="I19" s="3"/>
      <c r="J19" s="3"/>
    </row>
    <row r="20" spans="2:10" s="1" customFormat="1" ht="12.75">
      <c r="B20" s="3"/>
      <c r="C20" s="3"/>
      <c r="D20" s="3"/>
      <c r="E20" s="3"/>
      <c r="F20" s="3"/>
      <c r="G20" s="3"/>
      <c r="H20" s="3"/>
      <c r="I20" s="3"/>
      <c r="J20" s="3"/>
    </row>
    <row r="21" spans="2:10" s="3" customFormat="1" ht="15" customHeight="1">
      <c r="B21" s="2" t="s">
        <v>24</v>
      </c>
      <c r="G21" s="53" t="s">
        <v>21</v>
      </c>
      <c r="H21" s="53"/>
      <c r="I21" s="53"/>
      <c r="J21" s="53"/>
    </row>
    <row r="22" spans="2:10" s="3" customFormat="1" ht="12.75" customHeight="1">
      <c r="B22" s="49" t="s">
        <v>0</v>
      </c>
      <c r="C22" s="50" t="s">
        <v>1</v>
      </c>
      <c r="D22" s="50"/>
      <c r="E22" s="50"/>
      <c r="F22" s="51" t="s">
        <v>2</v>
      </c>
      <c r="G22" s="51"/>
      <c r="H22" s="51"/>
      <c r="I22" s="52" t="s">
        <v>3</v>
      </c>
      <c r="J22" s="52"/>
    </row>
    <row r="23" spans="2:10" s="3" customFormat="1" ht="15" customHeight="1">
      <c r="B23" s="49"/>
      <c r="C23" s="5">
        <v>2012</v>
      </c>
      <c r="D23" s="5">
        <v>2011</v>
      </c>
      <c r="E23" s="5" t="s">
        <v>4</v>
      </c>
      <c r="F23" s="5">
        <v>2012</v>
      </c>
      <c r="G23" s="5">
        <v>2011</v>
      </c>
      <c r="H23" s="5" t="s">
        <v>4</v>
      </c>
      <c r="I23" s="5">
        <v>2012</v>
      </c>
      <c r="J23" s="5">
        <v>2011</v>
      </c>
    </row>
    <row r="24" spans="2:10" s="3" customFormat="1" ht="12.75">
      <c r="B24" s="49"/>
      <c r="C24" s="6" t="s">
        <v>22</v>
      </c>
      <c r="D24" s="6" t="s">
        <v>22</v>
      </c>
      <c r="E24" s="6" t="s">
        <v>6</v>
      </c>
      <c r="F24" s="6" t="s">
        <v>22</v>
      </c>
      <c r="G24" s="6" t="s">
        <v>22</v>
      </c>
      <c r="H24" s="6" t="s">
        <v>6</v>
      </c>
      <c r="I24" s="6" t="s">
        <v>6</v>
      </c>
      <c r="J24" s="6" t="s">
        <v>6</v>
      </c>
    </row>
    <row r="25" spans="2:10" s="3" customFormat="1" ht="12.75">
      <c r="B25" s="7" t="s">
        <v>7</v>
      </c>
      <c r="C25" s="8">
        <v>505.14101342999999</v>
      </c>
      <c r="D25" s="8">
        <v>488.11183965000009</v>
      </c>
      <c r="E25" s="8">
        <v>3.488785232542341</v>
      </c>
      <c r="F25" s="8">
        <v>188.15879683</v>
      </c>
      <c r="G25" s="8">
        <v>185.59256976</v>
      </c>
      <c r="H25" s="8">
        <v>1.3827208025183921</v>
      </c>
      <c r="I25" s="8">
        <f t="shared" ref="I25:I35" si="0">C25*100/$C$25</f>
        <v>100</v>
      </c>
      <c r="J25" s="8">
        <f t="shared" ref="J25:J35" si="1">D25*100/$D$25</f>
        <v>100</v>
      </c>
    </row>
    <row r="26" spans="2:10" s="3" customFormat="1" ht="12.75">
      <c r="B26" s="7" t="s">
        <v>8</v>
      </c>
      <c r="C26" s="8">
        <v>86.160943619999998</v>
      </c>
      <c r="D26" s="8">
        <v>80.059376380000003</v>
      </c>
      <c r="E26" s="8">
        <v>7.621302483095846</v>
      </c>
      <c r="F26" s="8">
        <v>20.119896650000001</v>
      </c>
      <c r="G26" s="8">
        <v>18.60025478</v>
      </c>
      <c r="H26" s="8">
        <v>8.1700056691373959</v>
      </c>
      <c r="I26" s="8">
        <f t="shared" si="0"/>
        <v>17.056810143953946</v>
      </c>
      <c r="J26" s="8">
        <f t="shared" si="1"/>
        <v>16.401850944121016</v>
      </c>
    </row>
    <row r="27" spans="2:10" s="3" customFormat="1" ht="12.75">
      <c r="B27" s="7" t="s">
        <v>9</v>
      </c>
      <c r="C27" s="8">
        <v>418.98006980999997</v>
      </c>
      <c r="D27" s="8">
        <v>408.05246327000003</v>
      </c>
      <c r="E27" s="8">
        <v>2.677990582982801</v>
      </c>
      <c r="F27" s="8">
        <v>168.03890017999998</v>
      </c>
      <c r="G27" s="8">
        <v>166.99231497999997</v>
      </c>
      <c r="H27" s="8">
        <v>0.6267265653065266</v>
      </c>
      <c r="I27" s="8">
        <f t="shared" si="0"/>
        <v>82.943189856046061</v>
      </c>
      <c r="J27" s="8">
        <f t="shared" si="1"/>
        <v>83.598149055878963</v>
      </c>
    </row>
    <row r="28" spans="2:10" s="3" customFormat="1" ht="12.75">
      <c r="B28" s="9" t="s">
        <v>10</v>
      </c>
      <c r="C28" s="16">
        <v>59.167302289999995</v>
      </c>
      <c r="D28" s="16">
        <v>55.322683519999998</v>
      </c>
      <c r="E28" s="16">
        <v>6.9494437459999716</v>
      </c>
      <c r="F28" s="16">
        <v>15.305029020000001</v>
      </c>
      <c r="G28" s="16">
        <v>15.4022281</v>
      </c>
      <c r="H28" s="16">
        <v>-0.63107155256321334</v>
      </c>
      <c r="I28" s="16">
        <f t="shared" si="0"/>
        <v>11.71302680181187</v>
      </c>
      <c r="J28" s="16">
        <f t="shared" si="1"/>
        <v>11.334017949588983</v>
      </c>
    </row>
    <row r="29" spans="2:10" s="3" customFormat="1" ht="12.75">
      <c r="B29" s="10" t="s">
        <v>11</v>
      </c>
      <c r="C29" s="16">
        <v>27.630517430000001</v>
      </c>
      <c r="D29" s="16">
        <v>29.679810639999999</v>
      </c>
      <c r="E29" s="16">
        <v>-6.904670770500573</v>
      </c>
      <c r="F29" s="16">
        <v>6.27513684</v>
      </c>
      <c r="G29" s="16">
        <v>7.1178889000000005</v>
      </c>
      <c r="H29" s="16">
        <v>-11.839915905402805</v>
      </c>
      <c r="I29" s="16">
        <f t="shared" si="0"/>
        <v>5.4698622157768835</v>
      </c>
      <c r="J29" s="16">
        <f t="shared" si="1"/>
        <v>6.0805348752207831</v>
      </c>
    </row>
    <row r="30" spans="2:10" s="3" customFormat="1" ht="12.75">
      <c r="B30" s="10" t="s">
        <v>12</v>
      </c>
      <c r="C30" s="16">
        <v>31.536784859999997</v>
      </c>
      <c r="D30" s="16">
        <v>25.642872879999999</v>
      </c>
      <c r="E30" s="16">
        <v>22.984600858029907</v>
      </c>
      <c r="F30" s="16">
        <v>9.0298921800000009</v>
      </c>
      <c r="G30" s="16">
        <v>8.2843391999999998</v>
      </c>
      <c r="H30" s="16">
        <v>8.9995467592635663</v>
      </c>
      <c r="I30" s="16">
        <f t="shared" si="0"/>
        <v>6.2431645860349869</v>
      </c>
      <c r="J30" s="16">
        <f t="shared" si="1"/>
        <v>5.2534830743681988</v>
      </c>
    </row>
    <row r="31" spans="2:10" s="3" customFormat="1" ht="12.75">
      <c r="B31" s="11" t="s">
        <v>13</v>
      </c>
      <c r="C31" s="16">
        <v>302.47351189999995</v>
      </c>
      <c r="D31" s="16">
        <v>296.56010347000006</v>
      </c>
      <c r="E31" s="16">
        <v>1.9939999888076869</v>
      </c>
      <c r="F31" s="16">
        <v>127.88379664</v>
      </c>
      <c r="G31" s="16">
        <v>128.80824002</v>
      </c>
      <c r="H31" s="16">
        <v>-0.71768962906135414</v>
      </c>
      <c r="I31" s="16">
        <f t="shared" si="0"/>
        <v>59.879024640297843</v>
      </c>
      <c r="J31" s="16">
        <f t="shared" si="1"/>
        <v>60.756588834773616</v>
      </c>
    </row>
    <row r="32" spans="2:10" s="3" customFormat="1" ht="12.75">
      <c r="B32" s="10" t="s">
        <v>14</v>
      </c>
      <c r="C32" s="16">
        <v>57.65079368</v>
      </c>
      <c r="D32" s="16">
        <v>59.184048630000007</v>
      </c>
      <c r="E32" s="16">
        <v>-2.590655734935325</v>
      </c>
      <c r="F32" s="16">
        <v>40.40589086</v>
      </c>
      <c r="G32" s="16">
        <v>40.562679980000006</v>
      </c>
      <c r="H32" s="16">
        <v>-0.38653540662824071</v>
      </c>
      <c r="I32" s="16">
        <f t="shared" si="0"/>
        <v>11.412811897521555</v>
      </c>
      <c r="J32" s="16">
        <f t="shared" si="1"/>
        <v>12.125099991927637</v>
      </c>
    </row>
    <row r="33" spans="2:10" s="3" customFormat="1" ht="12.75">
      <c r="B33" s="10" t="s">
        <v>15</v>
      </c>
      <c r="C33" s="16">
        <v>244.82271821999996</v>
      </c>
      <c r="D33" s="16">
        <v>237.37605483999999</v>
      </c>
      <c r="E33" s="16">
        <v>3.1370743713047489</v>
      </c>
      <c r="F33" s="16">
        <v>87.47790578</v>
      </c>
      <c r="G33" s="16">
        <v>88.245560040000001</v>
      </c>
      <c r="H33" s="16">
        <v>-0.86990695016501718</v>
      </c>
      <c r="I33" s="16">
        <f t="shared" si="0"/>
        <v>48.466212742776293</v>
      </c>
      <c r="J33" s="16">
        <f t="shared" si="1"/>
        <v>48.631488842845968</v>
      </c>
    </row>
    <row r="34" spans="2:10" s="3" customFormat="1" ht="12.75">
      <c r="B34" s="12" t="s">
        <v>16</v>
      </c>
      <c r="C34" s="16">
        <v>5.4908555199999993</v>
      </c>
      <c r="D34" s="16">
        <v>5.1241697799999999</v>
      </c>
      <c r="E34" s="16">
        <v>7.1560029379041907</v>
      </c>
      <c r="F34" s="16">
        <v>0.95474007999999999</v>
      </c>
      <c r="G34" s="16">
        <v>0.79583941999999996</v>
      </c>
      <c r="H34" s="16">
        <v>19.966422371990575</v>
      </c>
      <c r="I34" s="16">
        <f t="shared" si="0"/>
        <v>1.0869945963635153</v>
      </c>
      <c r="J34" s="16">
        <f t="shared" si="1"/>
        <v>1.0497941995576829</v>
      </c>
    </row>
    <row r="35" spans="2:10" s="3" customFormat="1" ht="12.75">
      <c r="B35" s="13" t="s">
        <v>17</v>
      </c>
      <c r="C35" s="16">
        <v>51.849223249999987</v>
      </c>
      <c r="D35" s="16">
        <v>51.045506499999981</v>
      </c>
      <c r="E35" s="16">
        <v>1.5745102852491186</v>
      </c>
      <c r="F35" s="16">
        <v>23.895334440000006</v>
      </c>
      <c r="G35" s="16">
        <v>22.004747439999971</v>
      </c>
      <c r="H35" s="16">
        <v>8.5917232413372204</v>
      </c>
      <c r="I35" s="16">
        <f t="shared" si="0"/>
        <v>10.264306772070292</v>
      </c>
      <c r="J35" s="16">
        <f t="shared" si="1"/>
        <v>10.457748071958692</v>
      </c>
    </row>
  </sheetData>
  <mergeCells count="9">
    <mergeCell ref="B2:B4"/>
    <mergeCell ref="C2:E2"/>
    <mergeCell ref="F2:H2"/>
    <mergeCell ref="I2:J2"/>
    <mergeCell ref="B22:B24"/>
    <mergeCell ref="C22:E22"/>
    <mergeCell ref="F22:H22"/>
    <mergeCell ref="I22:J22"/>
    <mergeCell ref="G21:J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36"/>
  <sheetViews>
    <sheetView workbookViewId="0">
      <selection activeCell="M36" sqref="M36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140625" bestFit="1" customWidth="1"/>
    <col min="5" max="6" width="10.7109375" bestFit="1" customWidth="1"/>
    <col min="7" max="10" width="9.85546875" bestFit="1" customWidth="1"/>
    <col min="11" max="12" width="9.4257812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8" customFormat="1">
      <c r="B1" s="23" t="s">
        <v>25</v>
      </c>
      <c r="C1" s="24"/>
      <c r="D1" s="24"/>
      <c r="E1" s="24"/>
      <c r="F1" s="25"/>
      <c r="G1" s="26"/>
      <c r="H1" s="24"/>
      <c r="I1" s="25"/>
      <c r="J1" s="26"/>
      <c r="K1" s="26"/>
      <c r="L1" s="27"/>
      <c r="N1" s="23" t="s">
        <v>25</v>
      </c>
      <c r="O1" s="24"/>
      <c r="P1" s="24"/>
      <c r="Q1" s="24"/>
      <c r="S1" s="25"/>
      <c r="T1" s="24"/>
      <c r="V1" s="28" t="s">
        <v>21</v>
      </c>
      <c r="W1" s="29"/>
      <c r="X1" s="30"/>
    </row>
    <row r="2" spans="2:24" s="18" customFormat="1" ht="15" customHeight="1">
      <c r="B2" s="56" t="s">
        <v>26</v>
      </c>
      <c r="C2" s="56" t="s">
        <v>27</v>
      </c>
      <c r="D2" s="56" t="s">
        <v>28</v>
      </c>
      <c r="E2" s="59" t="s">
        <v>1</v>
      </c>
      <c r="F2" s="60"/>
      <c r="G2" s="61"/>
      <c r="H2" s="62" t="s">
        <v>2</v>
      </c>
      <c r="I2" s="63"/>
      <c r="J2" s="64"/>
      <c r="K2" s="54" t="s">
        <v>29</v>
      </c>
      <c r="L2" s="55"/>
      <c r="N2" s="56" t="s">
        <v>26</v>
      </c>
      <c r="O2" s="56" t="s">
        <v>27</v>
      </c>
      <c r="P2" s="56" t="s">
        <v>28</v>
      </c>
      <c r="Q2" s="59" t="s">
        <v>1</v>
      </c>
      <c r="R2" s="60"/>
      <c r="S2" s="61"/>
      <c r="T2" s="62" t="s">
        <v>2</v>
      </c>
      <c r="U2" s="63"/>
      <c r="V2" s="64"/>
      <c r="W2" s="54" t="s">
        <v>29</v>
      </c>
      <c r="X2" s="55"/>
    </row>
    <row r="3" spans="2:24" s="18" customFormat="1" ht="15" customHeight="1">
      <c r="B3" s="57"/>
      <c r="C3" s="57"/>
      <c r="D3" s="57"/>
      <c r="E3" s="19">
        <v>2012</v>
      </c>
      <c r="F3" s="19">
        <v>2011</v>
      </c>
      <c r="G3" s="19" t="s">
        <v>4</v>
      </c>
      <c r="H3" s="19">
        <v>2012</v>
      </c>
      <c r="I3" s="19">
        <v>2011</v>
      </c>
      <c r="J3" s="19" t="s">
        <v>4</v>
      </c>
      <c r="K3" s="19">
        <v>2012</v>
      </c>
      <c r="L3" s="19">
        <v>2011</v>
      </c>
      <c r="N3" s="57"/>
      <c r="O3" s="57"/>
      <c r="P3" s="57"/>
      <c r="Q3" s="19">
        <v>2012</v>
      </c>
      <c r="R3" s="19">
        <v>2011</v>
      </c>
      <c r="S3" s="19" t="s">
        <v>4</v>
      </c>
      <c r="T3" s="19">
        <v>2012</v>
      </c>
      <c r="U3" s="19">
        <v>2011</v>
      </c>
      <c r="V3" s="19" t="s">
        <v>4</v>
      </c>
      <c r="W3" s="19">
        <v>2012</v>
      </c>
      <c r="X3" s="19">
        <v>2011</v>
      </c>
    </row>
    <row r="4" spans="2:24" s="18" customFormat="1">
      <c r="B4" s="58"/>
      <c r="C4" s="58"/>
      <c r="D4" s="58"/>
      <c r="E4" s="20" t="s">
        <v>5</v>
      </c>
      <c r="F4" s="20" t="s">
        <v>5</v>
      </c>
      <c r="G4" s="20" t="s">
        <v>6</v>
      </c>
      <c r="H4" s="20" t="s">
        <v>5</v>
      </c>
      <c r="I4" s="20" t="s">
        <v>5</v>
      </c>
      <c r="J4" s="20" t="s">
        <v>6</v>
      </c>
      <c r="K4" s="20" t="s">
        <v>6</v>
      </c>
      <c r="L4" s="20" t="s">
        <v>6</v>
      </c>
      <c r="N4" s="58"/>
      <c r="O4" s="58"/>
      <c r="P4" s="58"/>
      <c r="Q4" s="20" t="s">
        <v>22</v>
      </c>
      <c r="R4" s="20" t="s">
        <v>22</v>
      </c>
      <c r="S4" s="20" t="s">
        <v>6</v>
      </c>
      <c r="T4" s="20" t="s">
        <v>22</v>
      </c>
      <c r="U4" s="20" t="s">
        <v>22</v>
      </c>
      <c r="V4" s="20" t="s">
        <v>6</v>
      </c>
      <c r="W4" s="20" t="s">
        <v>6</v>
      </c>
      <c r="X4" s="20" t="s">
        <v>6</v>
      </c>
    </row>
    <row r="5" spans="2:24" s="18" customFormat="1">
      <c r="B5" s="31">
        <v>1</v>
      </c>
      <c r="C5" s="32" t="s">
        <v>35</v>
      </c>
      <c r="D5" s="46" t="s">
        <v>49</v>
      </c>
      <c r="E5" s="37">
        <v>33.004974481422209</v>
      </c>
      <c r="F5" s="37">
        <v>31.923208954766011</v>
      </c>
      <c r="G5" s="38">
        <v>3.3886490803259193</v>
      </c>
      <c r="H5" s="37">
        <v>15.23742493979538</v>
      </c>
      <c r="I5" s="37">
        <v>14.630812049104472</v>
      </c>
      <c r="J5" s="38">
        <v>4.1461327550034213</v>
      </c>
      <c r="K5" s="21">
        <f>E5*100/$E$32</f>
        <v>12.779029523197748</v>
      </c>
      <c r="L5" s="21">
        <f>F5*100/$F$32</f>
        <v>12.79140653805282</v>
      </c>
      <c r="N5" s="31">
        <v>1</v>
      </c>
      <c r="O5" s="32" t="s">
        <v>35</v>
      </c>
      <c r="P5" s="46" t="s">
        <v>49</v>
      </c>
      <c r="Q5" s="37">
        <v>64.552119239999996</v>
      </c>
      <c r="R5" s="38">
        <v>62.436369770000006</v>
      </c>
      <c r="S5" s="38">
        <v>3.3886490803259051</v>
      </c>
      <c r="T5" s="37">
        <v>29.801812819999999</v>
      </c>
      <c r="U5" s="38">
        <v>28.615381129999999</v>
      </c>
      <c r="V5" s="38">
        <v>4.1461327550034355</v>
      </c>
      <c r="W5" s="21">
        <f>Q5*100/$Q$32</f>
        <v>12.779029523197746</v>
      </c>
      <c r="X5" s="21">
        <f>R5*100/$R$32</f>
        <v>12.79140653805282</v>
      </c>
    </row>
    <row r="6" spans="2:24" s="18" customFormat="1">
      <c r="B6" s="31">
        <v>2</v>
      </c>
      <c r="C6" s="32" t="s">
        <v>36</v>
      </c>
      <c r="D6" s="46" t="s">
        <v>49</v>
      </c>
      <c r="E6" s="37">
        <v>22.485622385381141</v>
      </c>
      <c r="F6" s="37">
        <v>22.266661396951676</v>
      </c>
      <c r="G6" s="38">
        <v>0.98335796519295116</v>
      </c>
      <c r="H6" s="37">
        <v>9.3747283761881146</v>
      </c>
      <c r="I6" s="37">
        <v>10.03974578567667</v>
      </c>
      <c r="J6" s="38">
        <v>-6.623847094189486</v>
      </c>
      <c r="K6" s="21">
        <f t="shared" ref="K6:K32" si="0">E6*100/$E$32</f>
        <v>8.7060946667903583</v>
      </c>
      <c r="L6" s="21">
        <f t="shared" ref="L6:L32" si="1">F6*100/$F$32</f>
        <v>8.9220954753376454</v>
      </c>
      <c r="N6" s="31">
        <v>2</v>
      </c>
      <c r="O6" s="32" t="s">
        <v>36</v>
      </c>
      <c r="P6" s="46" t="s">
        <v>49</v>
      </c>
      <c r="Q6" s="37">
        <v>43.978054829999998</v>
      </c>
      <c r="R6" s="38">
        <v>43.549804359999996</v>
      </c>
      <c r="S6" s="38">
        <v>0.98335796519295116</v>
      </c>
      <c r="T6" s="37">
        <v>18.335374999999999</v>
      </c>
      <c r="U6" s="38">
        <v>19.636036000000001</v>
      </c>
      <c r="V6" s="38">
        <v>-6.623847094189486</v>
      </c>
      <c r="W6" s="21">
        <f t="shared" ref="W6:W32" si="2">Q6*100/$Q$32</f>
        <v>8.70609466679036</v>
      </c>
      <c r="X6" s="21">
        <f t="shared" ref="X6:X32" si="3">R6*100/$R$32</f>
        <v>8.9220954753376454</v>
      </c>
    </row>
    <row r="7" spans="2:24" s="18" customFormat="1">
      <c r="B7" s="31">
        <v>3</v>
      </c>
      <c r="C7" s="32" t="s">
        <v>37</v>
      </c>
      <c r="D7" s="46" t="s">
        <v>49</v>
      </c>
      <c r="E7" s="37">
        <v>21.473739236027669</v>
      </c>
      <c r="F7" s="37">
        <v>20.713511910544373</v>
      </c>
      <c r="G7" s="38">
        <v>3.6702000547589222</v>
      </c>
      <c r="H7" s="37">
        <v>8.7684103935413606</v>
      </c>
      <c r="I7" s="37">
        <v>9.1300051640480007</v>
      </c>
      <c r="J7" s="38">
        <v>-3.9605100326834588</v>
      </c>
      <c r="K7" s="21">
        <f t="shared" si="0"/>
        <v>8.3143087362515278</v>
      </c>
      <c r="L7" s="21">
        <f t="shared" si="1"/>
        <v>8.2997593397958038</v>
      </c>
      <c r="N7" s="31">
        <v>3</v>
      </c>
      <c r="O7" s="32" t="s">
        <v>37</v>
      </c>
      <c r="P7" s="46" t="s">
        <v>49</v>
      </c>
      <c r="Q7" s="37">
        <v>41.998983409999994</v>
      </c>
      <c r="R7" s="38">
        <v>40.512107999999998</v>
      </c>
      <c r="S7" s="38">
        <v>3.6702000547589222</v>
      </c>
      <c r="T7" s="37">
        <v>17.1495201</v>
      </c>
      <c r="U7" s="38">
        <v>17.856738</v>
      </c>
      <c r="V7" s="38">
        <v>-3.9605100326834588</v>
      </c>
      <c r="W7" s="21">
        <f t="shared" si="2"/>
        <v>8.3143087362515278</v>
      </c>
      <c r="X7" s="21">
        <f t="shared" si="3"/>
        <v>8.2997593397958038</v>
      </c>
    </row>
    <row r="8" spans="2:24" s="18" customFormat="1">
      <c r="B8" s="31">
        <v>4</v>
      </c>
      <c r="C8" s="32" t="s">
        <v>38</v>
      </c>
      <c r="D8" s="46" t="s">
        <v>49</v>
      </c>
      <c r="E8" s="37">
        <v>21.324418794066968</v>
      </c>
      <c r="F8" s="37">
        <v>20.427978096255806</v>
      </c>
      <c r="G8" s="38">
        <v>4.3882987028239882</v>
      </c>
      <c r="H8" s="37">
        <v>5.6124493795473018</v>
      </c>
      <c r="I8" s="37">
        <v>5.6621843360619284</v>
      </c>
      <c r="J8" s="38">
        <v>-0.87837049383696808</v>
      </c>
      <c r="K8" s="21">
        <f t="shared" si="0"/>
        <v>8.2564941078140244</v>
      </c>
      <c r="L8" s="21">
        <f t="shared" si="1"/>
        <v>8.1853479376055915</v>
      </c>
      <c r="N8" s="31">
        <v>4</v>
      </c>
      <c r="O8" s="32" t="s">
        <v>38</v>
      </c>
      <c r="P8" s="46" t="s">
        <v>49</v>
      </c>
      <c r="Q8" s="37">
        <v>41.706938009999995</v>
      </c>
      <c r="R8" s="38">
        <v>39.953652399999996</v>
      </c>
      <c r="S8" s="38">
        <v>4.3882987028239739</v>
      </c>
      <c r="T8" s="37">
        <v>10.976996869999999</v>
      </c>
      <c r="U8" s="38">
        <v>11.074269990000001</v>
      </c>
      <c r="V8" s="38">
        <v>-0.87837049383698229</v>
      </c>
      <c r="W8" s="21">
        <f t="shared" si="2"/>
        <v>8.2564941078140244</v>
      </c>
      <c r="X8" s="21">
        <f t="shared" si="3"/>
        <v>8.1853479376055915</v>
      </c>
    </row>
    <row r="9" spans="2:24" s="18" customFormat="1">
      <c r="B9" s="31">
        <v>5</v>
      </c>
      <c r="C9" s="32" t="s">
        <v>39</v>
      </c>
      <c r="D9" s="46" t="s">
        <v>49</v>
      </c>
      <c r="E9" s="37">
        <v>18.612035447866123</v>
      </c>
      <c r="F9" s="37">
        <v>19.460557492215578</v>
      </c>
      <c r="G9" s="38">
        <v>-4.360214473243488</v>
      </c>
      <c r="H9" s="37">
        <v>10.805672860115655</v>
      </c>
      <c r="I9" s="37">
        <v>10.598593574083637</v>
      </c>
      <c r="J9" s="38">
        <v>1.9538374085631744</v>
      </c>
      <c r="K9" s="21">
        <f t="shared" si="0"/>
        <v>7.2063000869448128</v>
      </c>
      <c r="L9" s="21">
        <f t="shared" si="1"/>
        <v>7.7977092682881803</v>
      </c>
      <c r="N9" s="31">
        <v>5</v>
      </c>
      <c r="O9" s="32" t="s">
        <v>39</v>
      </c>
      <c r="P9" s="46" t="s">
        <v>49</v>
      </c>
      <c r="Q9" s="37">
        <v>36.401977289999998</v>
      </c>
      <c r="R9" s="38">
        <v>38.061542159999995</v>
      </c>
      <c r="S9" s="38">
        <v>-4.3602144732435022</v>
      </c>
      <c r="T9" s="37">
        <v>21.134059149999999</v>
      </c>
      <c r="U9" s="38">
        <v>20.729047269999999</v>
      </c>
      <c r="V9" s="38">
        <v>1.9538374085631602</v>
      </c>
      <c r="W9" s="21">
        <f t="shared" si="2"/>
        <v>7.2063000869448128</v>
      </c>
      <c r="X9" s="21">
        <f t="shared" si="3"/>
        <v>7.7977092682881795</v>
      </c>
    </row>
    <row r="10" spans="2:24" s="18" customFormat="1">
      <c r="B10" s="31">
        <v>6</v>
      </c>
      <c r="C10" s="32" t="s">
        <v>40</v>
      </c>
      <c r="D10" s="46" t="s">
        <v>49</v>
      </c>
      <c r="E10" s="37">
        <v>16.676515678765536</v>
      </c>
      <c r="F10" s="37">
        <v>15.668487358308237</v>
      </c>
      <c r="G10" s="38">
        <v>6.4334756598108385</v>
      </c>
      <c r="H10" s="37">
        <v>6.3395160213310966</v>
      </c>
      <c r="I10" s="37">
        <v>5.9870412817064889</v>
      </c>
      <c r="J10" s="38">
        <v>5.8872942917831637</v>
      </c>
      <c r="K10" s="21">
        <f t="shared" si="0"/>
        <v>6.4568959543649935</v>
      </c>
      <c r="L10" s="21">
        <f t="shared" si="1"/>
        <v>6.2782532896505607</v>
      </c>
      <c r="N10" s="31">
        <v>6</v>
      </c>
      <c r="O10" s="32" t="s">
        <v>40</v>
      </c>
      <c r="P10" s="46" t="s">
        <v>49</v>
      </c>
      <c r="Q10" s="37">
        <v>32.616429660000001</v>
      </c>
      <c r="R10" s="38">
        <v>30.644897629999999</v>
      </c>
      <c r="S10" s="38">
        <v>6.4334756598108527</v>
      </c>
      <c r="T10" s="37">
        <v>12.399015619999998</v>
      </c>
      <c r="U10" s="38">
        <v>11.709634950000002</v>
      </c>
      <c r="V10" s="38">
        <v>5.8872942917831637</v>
      </c>
      <c r="W10" s="21">
        <f t="shared" si="2"/>
        <v>6.4568959543649944</v>
      </c>
      <c r="X10" s="21">
        <f t="shared" si="3"/>
        <v>6.2782532896505607</v>
      </c>
    </row>
    <row r="11" spans="2:24" s="18" customFormat="1">
      <c r="B11" s="31">
        <v>7</v>
      </c>
      <c r="C11" s="33" t="s">
        <v>50</v>
      </c>
      <c r="D11" s="47" t="s">
        <v>60</v>
      </c>
      <c r="E11" s="37">
        <v>15.729356283521575</v>
      </c>
      <c r="F11" s="37">
        <v>12.500329783263371</v>
      </c>
      <c r="G11" s="38">
        <v>25.831530497551597</v>
      </c>
      <c r="H11" s="37">
        <v>4.4502258734143547</v>
      </c>
      <c r="I11" s="37">
        <v>4.1761857216629252</v>
      </c>
      <c r="J11" s="38">
        <v>6.5619723359024675</v>
      </c>
      <c r="K11" s="21">
        <f t="shared" si="0"/>
        <v>6.0901700875775591</v>
      </c>
      <c r="L11" s="21">
        <f t="shared" si="1"/>
        <v>5.0087947093294805</v>
      </c>
      <c r="N11" s="31">
        <v>7</v>
      </c>
      <c r="O11" s="33" t="s">
        <v>50</v>
      </c>
      <c r="P11" s="47" t="s">
        <v>60</v>
      </c>
      <c r="Q11" s="37">
        <v>30.763946900000001</v>
      </c>
      <c r="R11" s="38">
        <v>24.448519999999998</v>
      </c>
      <c r="S11" s="38">
        <v>25.831530497551597</v>
      </c>
      <c r="T11" s="37">
        <v>8.7038852699999971</v>
      </c>
      <c r="U11" s="38">
        <v>8.1679093199999997</v>
      </c>
      <c r="V11" s="38">
        <v>6.5619723359024391</v>
      </c>
      <c r="W11" s="21">
        <f t="shared" si="2"/>
        <v>6.0901700875775591</v>
      </c>
      <c r="X11" s="21">
        <f t="shared" si="3"/>
        <v>5.0087947093294796</v>
      </c>
    </row>
    <row r="12" spans="2:24" s="18" customFormat="1">
      <c r="B12" s="31">
        <v>8</v>
      </c>
      <c r="C12" s="33" t="s">
        <v>41</v>
      </c>
      <c r="D12" s="46" t="s">
        <v>49</v>
      </c>
      <c r="E12" s="37">
        <v>12.518450990116728</v>
      </c>
      <c r="F12" s="37">
        <v>12.568924702044656</v>
      </c>
      <c r="G12" s="38">
        <v>-0.40157541813992736</v>
      </c>
      <c r="H12" s="37">
        <v>5.9481636952086836</v>
      </c>
      <c r="I12" s="37">
        <v>4.8310089015916517</v>
      </c>
      <c r="J12" s="38">
        <v>23.124668498312374</v>
      </c>
      <c r="K12" s="21">
        <f t="shared" si="0"/>
        <v>4.8469558695599497</v>
      </c>
      <c r="L12" s="21">
        <f t="shared" si="1"/>
        <v>5.0362802134910263</v>
      </c>
      <c r="N12" s="31">
        <v>8</v>
      </c>
      <c r="O12" s="33" t="s">
        <v>41</v>
      </c>
      <c r="P12" s="46" t="s">
        <v>49</v>
      </c>
      <c r="Q12" s="38">
        <v>24.483961999999998</v>
      </c>
      <c r="R12" s="38">
        <v>24.58268</v>
      </c>
      <c r="S12" s="38">
        <v>-0.40157541813994158</v>
      </c>
      <c r="T12" s="38">
        <v>11.633597</v>
      </c>
      <c r="U12" s="38">
        <v>9.4486321400000008</v>
      </c>
      <c r="V12" s="38">
        <v>23.124668498312374</v>
      </c>
      <c r="W12" s="21">
        <f t="shared" si="2"/>
        <v>4.8469558695599497</v>
      </c>
      <c r="X12" s="21">
        <f t="shared" si="3"/>
        <v>5.0362802134910263</v>
      </c>
    </row>
    <row r="13" spans="2:24" s="18" customFormat="1">
      <c r="B13" s="31">
        <v>9</v>
      </c>
      <c r="C13" s="32" t="s">
        <v>42</v>
      </c>
      <c r="D13" s="46" t="s">
        <v>49</v>
      </c>
      <c r="E13" s="37">
        <v>11.687828389992996</v>
      </c>
      <c r="F13" s="37">
        <v>10.236550886324476</v>
      </c>
      <c r="G13" s="38">
        <v>14.177407212495325</v>
      </c>
      <c r="H13" s="37">
        <v>4.8483958984165287</v>
      </c>
      <c r="I13" s="37">
        <v>4.2348931451097487</v>
      </c>
      <c r="J13" s="38">
        <v>14.486853204672315</v>
      </c>
      <c r="K13" s="21">
        <f t="shared" si="0"/>
        <v>4.5253512964192817</v>
      </c>
      <c r="L13" s="21">
        <f t="shared" si="1"/>
        <v>4.1017143395570974</v>
      </c>
      <c r="N13" s="31">
        <v>9</v>
      </c>
      <c r="O13" s="32" t="s">
        <v>42</v>
      </c>
      <c r="P13" s="46" t="s">
        <v>49</v>
      </c>
      <c r="Q13" s="38">
        <v>22.8594054</v>
      </c>
      <c r="R13" s="38">
        <v>20.02095332</v>
      </c>
      <c r="S13" s="38">
        <v>14.177407212495311</v>
      </c>
      <c r="T13" s="38">
        <v>9.4826381499999997</v>
      </c>
      <c r="U13" s="38">
        <v>8.2827310599999997</v>
      </c>
      <c r="V13" s="38">
        <v>14.486853204672329</v>
      </c>
      <c r="W13" s="21">
        <f t="shared" si="2"/>
        <v>4.5253512964192817</v>
      </c>
      <c r="X13" s="21">
        <f t="shared" si="3"/>
        <v>4.1017143395570974</v>
      </c>
    </row>
    <row r="14" spans="2:24" s="18" customFormat="1">
      <c r="B14" s="31">
        <v>10</v>
      </c>
      <c r="C14" s="32" t="s">
        <v>43</v>
      </c>
      <c r="D14" s="46" t="s">
        <v>49</v>
      </c>
      <c r="E14" s="37">
        <v>11.5641304049943</v>
      </c>
      <c r="F14" s="37">
        <v>10.803504701328848</v>
      </c>
      <c r="G14" s="38">
        <v>7.0405458663047966</v>
      </c>
      <c r="H14" s="37">
        <v>1.1767989089031254</v>
      </c>
      <c r="I14" s="37">
        <v>0.80398521343879581</v>
      </c>
      <c r="J14" s="38">
        <v>46.370715435142813</v>
      </c>
      <c r="K14" s="21">
        <f t="shared" si="0"/>
        <v>4.4774572977995231</v>
      </c>
      <c r="L14" s="21">
        <f t="shared" si="1"/>
        <v>4.328888767613404</v>
      </c>
      <c r="N14" s="31">
        <v>10</v>
      </c>
      <c r="O14" s="32" t="s">
        <v>43</v>
      </c>
      <c r="P14" s="46" t="s">
        <v>49</v>
      </c>
      <c r="Q14" s="37">
        <v>22.61747317</v>
      </c>
      <c r="R14" s="38">
        <v>21.1298186</v>
      </c>
      <c r="S14" s="38">
        <v>7.0405458663047824</v>
      </c>
      <c r="T14" s="37">
        <v>2.3016186099999998</v>
      </c>
      <c r="U14" s="38">
        <v>1.5724583999999999</v>
      </c>
      <c r="V14" s="38">
        <v>46.370715435142841</v>
      </c>
      <c r="W14" s="21">
        <f t="shared" si="2"/>
        <v>4.4774572977995222</v>
      </c>
      <c r="X14" s="21">
        <f t="shared" si="3"/>
        <v>4.3288887676134031</v>
      </c>
    </row>
    <row r="15" spans="2:24" s="18" customFormat="1">
      <c r="B15" s="31">
        <v>11</v>
      </c>
      <c r="C15" s="33" t="s">
        <v>51</v>
      </c>
      <c r="D15" s="47" t="s">
        <v>60</v>
      </c>
      <c r="E15" s="37">
        <v>9.270545880776961</v>
      </c>
      <c r="F15" s="37">
        <v>8.8214346185506933</v>
      </c>
      <c r="G15" s="38">
        <v>5.091136324717823</v>
      </c>
      <c r="H15" s="37">
        <v>3.0167269394579277</v>
      </c>
      <c r="I15" s="37">
        <v>2.8976474284574838</v>
      </c>
      <c r="J15" s="38">
        <v>4.1095238099354958</v>
      </c>
      <c r="K15" s="21">
        <f t="shared" si="0"/>
        <v>3.5894158795151156</v>
      </c>
      <c r="L15" s="21">
        <f t="shared" si="1"/>
        <v>3.5346871492343648</v>
      </c>
      <c r="N15" s="31">
        <v>11</v>
      </c>
      <c r="O15" s="33" t="s">
        <v>51</v>
      </c>
      <c r="P15" s="47" t="s">
        <v>60</v>
      </c>
      <c r="Q15" s="38">
        <v>18.131611750000005</v>
      </c>
      <c r="R15" s="38">
        <v>17.253226470000001</v>
      </c>
      <c r="S15" s="38">
        <v>5.0911363247178372</v>
      </c>
      <c r="T15" s="38">
        <v>5.9002050499999985</v>
      </c>
      <c r="U15" s="38">
        <v>5.6673057700000005</v>
      </c>
      <c r="V15" s="38">
        <v>4.1095238099354958</v>
      </c>
      <c r="W15" s="21">
        <f t="shared" si="2"/>
        <v>3.5894158795151161</v>
      </c>
      <c r="X15" s="21">
        <f t="shared" si="3"/>
        <v>3.5346871492343648</v>
      </c>
    </row>
    <row r="16" spans="2:24" s="18" customFormat="1">
      <c r="B16" s="31">
        <v>12</v>
      </c>
      <c r="C16" s="32" t="s">
        <v>52</v>
      </c>
      <c r="D16" s="47" t="s">
        <v>60</v>
      </c>
      <c r="E16" s="37">
        <v>7.6295402003241604</v>
      </c>
      <c r="F16" s="37">
        <v>7.1921102958846124</v>
      </c>
      <c r="G16" s="38">
        <v>6.0820800355335081</v>
      </c>
      <c r="H16" s="37">
        <v>2.2362367434797501</v>
      </c>
      <c r="I16" s="37">
        <v>2.4725587193160958</v>
      </c>
      <c r="J16" s="38">
        <v>-9.5577902352795121</v>
      </c>
      <c r="K16" s="21">
        <f t="shared" si="0"/>
        <v>2.9540431707725179</v>
      </c>
      <c r="L16" s="21">
        <f t="shared" si="1"/>
        <v>2.8818282896162484</v>
      </c>
      <c r="N16" s="31">
        <v>12</v>
      </c>
      <c r="O16" s="32" t="s">
        <v>52</v>
      </c>
      <c r="P16" s="47" t="s">
        <v>60</v>
      </c>
      <c r="Q16" s="38">
        <v>14.922083610000001</v>
      </c>
      <c r="R16" s="38">
        <v>14.066545080000001</v>
      </c>
      <c r="S16" s="38">
        <v>6.0820800355335081</v>
      </c>
      <c r="T16" s="38">
        <v>4.3736989099999999</v>
      </c>
      <c r="U16" s="38">
        <v>4.8359045199999997</v>
      </c>
      <c r="V16" s="38">
        <v>-9.5577902352794979</v>
      </c>
      <c r="W16" s="21">
        <f t="shared" si="2"/>
        <v>2.9540431707725179</v>
      </c>
      <c r="X16" s="21">
        <f t="shared" si="3"/>
        <v>2.8818282896162479</v>
      </c>
    </row>
    <row r="17" spans="2:24" s="18" customFormat="1">
      <c r="B17" s="31">
        <v>13</v>
      </c>
      <c r="C17" s="33" t="s">
        <v>53</v>
      </c>
      <c r="D17" s="47" t="s">
        <v>60</v>
      </c>
      <c r="E17" s="37">
        <v>7.6104149287003473</v>
      </c>
      <c r="F17" s="37">
        <v>8.3778953181002453</v>
      </c>
      <c r="G17" s="38">
        <v>-9.1607779789486585</v>
      </c>
      <c r="H17" s="37">
        <v>2.7327607665287883</v>
      </c>
      <c r="I17" s="37">
        <v>2.8049628597577505</v>
      </c>
      <c r="J17" s="38">
        <v>-2.5740837522247233</v>
      </c>
      <c r="K17" s="21">
        <f t="shared" si="0"/>
        <v>2.9466381533604471</v>
      </c>
      <c r="L17" s="21">
        <f t="shared" si="1"/>
        <v>3.3569640539244809</v>
      </c>
      <c r="N17" s="31">
        <v>13</v>
      </c>
      <c r="O17" s="33" t="s">
        <v>53</v>
      </c>
      <c r="P17" s="47" t="s">
        <v>60</v>
      </c>
      <c r="Q17" s="38">
        <v>14.884677829999999</v>
      </c>
      <c r="R17" s="38">
        <v>16.385739000000001</v>
      </c>
      <c r="S17" s="38">
        <v>-9.1607779789486585</v>
      </c>
      <c r="T17" s="38">
        <v>5.3448154900000002</v>
      </c>
      <c r="U17" s="38">
        <v>5.4860305100000009</v>
      </c>
      <c r="V17" s="38">
        <v>-2.5740837522247233</v>
      </c>
      <c r="W17" s="21">
        <f t="shared" si="2"/>
        <v>2.9466381533604467</v>
      </c>
      <c r="X17" s="21">
        <f t="shared" si="3"/>
        <v>3.3569640539244801</v>
      </c>
    </row>
    <row r="18" spans="2:24" s="18" customFormat="1">
      <c r="B18" s="31">
        <v>14</v>
      </c>
      <c r="C18" s="32" t="s">
        <v>44</v>
      </c>
      <c r="D18" s="46" t="s">
        <v>49</v>
      </c>
      <c r="E18" s="37">
        <v>7.5162470357853186</v>
      </c>
      <c r="F18" s="37">
        <v>6.1645766861128006</v>
      </c>
      <c r="G18" s="38">
        <v>21.926409849316684</v>
      </c>
      <c r="H18" s="37">
        <v>2.2430105581773465</v>
      </c>
      <c r="I18" s="37">
        <v>1.93477048618745</v>
      </c>
      <c r="J18" s="38">
        <v>15.931609159352917</v>
      </c>
      <c r="K18" s="21">
        <f t="shared" si="0"/>
        <v>2.9101777620828888</v>
      </c>
      <c r="L18" s="21">
        <f t="shared" si="1"/>
        <v>2.4701027593687046</v>
      </c>
      <c r="N18" s="31">
        <v>14</v>
      </c>
      <c r="O18" s="32" t="s">
        <v>44</v>
      </c>
      <c r="P18" s="46" t="s">
        <v>49</v>
      </c>
      <c r="Q18" s="37">
        <v>14.70050144</v>
      </c>
      <c r="R18" s="38">
        <v>12.056864019999999</v>
      </c>
      <c r="S18" s="38">
        <v>21.926409849316698</v>
      </c>
      <c r="T18" s="37">
        <v>4.3869473399999999</v>
      </c>
      <c r="U18" s="38">
        <v>3.7840821600000001</v>
      </c>
      <c r="V18" s="38">
        <v>15.931609159352917</v>
      </c>
      <c r="W18" s="21">
        <f t="shared" si="2"/>
        <v>2.9101777620828893</v>
      </c>
      <c r="X18" s="21">
        <f t="shared" si="3"/>
        <v>2.4701027593687046</v>
      </c>
    </row>
    <row r="19" spans="2:24" s="18" customFormat="1">
      <c r="B19" s="31">
        <v>15</v>
      </c>
      <c r="C19" s="32" t="s">
        <v>54</v>
      </c>
      <c r="D19" s="47" t="s">
        <v>60</v>
      </c>
      <c r="E19" s="37">
        <v>7.2671284211817992</v>
      </c>
      <c r="F19" s="37">
        <v>7.3409054212278173</v>
      </c>
      <c r="G19" s="38">
        <v>-1.0050122677330222</v>
      </c>
      <c r="H19" s="37">
        <v>3.1203946866547709</v>
      </c>
      <c r="I19" s="37">
        <v>2.7230987764785288</v>
      </c>
      <c r="J19" s="38">
        <v>14.589845715770153</v>
      </c>
      <c r="K19" s="21">
        <f t="shared" si="0"/>
        <v>2.8137227827709546</v>
      </c>
      <c r="L19" s="21">
        <f t="shared" si="1"/>
        <v>2.9414494555786792</v>
      </c>
      <c r="N19" s="31">
        <v>15</v>
      </c>
      <c r="O19" s="32" t="s">
        <v>54</v>
      </c>
      <c r="P19" s="47" t="s">
        <v>60</v>
      </c>
      <c r="Q19" s="37">
        <v>14.213267779999999</v>
      </c>
      <c r="R19" s="38">
        <v>14.357563050000001</v>
      </c>
      <c r="S19" s="38">
        <v>-1.0050122677330222</v>
      </c>
      <c r="T19" s="37">
        <v>6.1029615400000008</v>
      </c>
      <c r="U19" s="38">
        <v>5.3259182800000007</v>
      </c>
      <c r="V19" s="38">
        <v>14.589845715770167</v>
      </c>
      <c r="W19" s="21">
        <f t="shared" si="2"/>
        <v>2.813722782770955</v>
      </c>
      <c r="X19" s="21">
        <f t="shared" si="3"/>
        <v>2.9414494555786788</v>
      </c>
    </row>
    <row r="20" spans="2:24" s="18" customFormat="1">
      <c r="B20" s="31">
        <v>16</v>
      </c>
      <c r="C20" s="33" t="s">
        <v>55</v>
      </c>
      <c r="D20" s="47" t="s">
        <v>60</v>
      </c>
      <c r="E20" s="37">
        <v>6.2815944330539972</v>
      </c>
      <c r="F20" s="37">
        <v>5.8842353374270768</v>
      </c>
      <c r="G20" s="38">
        <v>6.7529436339755193</v>
      </c>
      <c r="H20" s="37">
        <v>1.7107591252818497</v>
      </c>
      <c r="I20" s="37">
        <v>2.0518941779193489</v>
      </c>
      <c r="J20" s="38">
        <v>-16.625372609781238</v>
      </c>
      <c r="K20" s="21">
        <f t="shared" si="0"/>
        <v>2.4321388510066995</v>
      </c>
      <c r="L20" s="21">
        <f t="shared" si="1"/>
        <v>2.3577719418263241</v>
      </c>
      <c r="N20" s="31">
        <v>16</v>
      </c>
      <c r="O20" s="33" t="s">
        <v>55</v>
      </c>
      <c r="P20" s="47" t="s">
        <v>60</v>
      </c>
      <c r="Q20" s="38">
        <v>12.285730839999999</v>
      </c>
      <c r="R20" s="38">
        <v>11.508564</v>
      </c>
      <c r="S20" s="38">
        <v>6.7529436339755193</v>
      </c>
      <c r="T20" s="38">
        <v>3.3459540200000002</v>
      </c>
      <c r="U20" s="38">
        <v>4.0131561900000001</v>
      </c>
      <c r="V20" s="38">
        <v>-16.625372609781223</v>
      </c>
      <c r="W20" s="21">
        <f t="shared" si="2"/>
        <v>2.4321388510066995</v>
      </c>
      <c r="X20" s="21">
        <f t="shared" si="3"/>
        <v>2.3577719418263237</v>
      </c>
    </row>
    <row r="21" spans="2:24" s="18" customFormat="1">
      <c r="B21" s="31">
        <v>17</v>
      </c>
      <c r="C21" s="33" t="s">
        <v>56</v>
      </c>
      <c r="D21" s="47" t="s">
        <v>60</v>
      </c>
      <c r="E21" s="37">
        <v>5.2509315431300276</v>
      </c>
      <c r="F21" s="37">
        <v>4.8282380881773976</v>
      </c>
      <c r="G21" s="38">
        <v>8.7546108380125816</v>
      </c>
      <c r="H21" s="37">
        <v>1.125032001758844</v>
      </c>
      <c r="I21" s="37">
        <v>0.86234109815270232</v>
      </c>
      <c r="J21" s="38">
        <v>30.462528594412959</v>
      </c>
      <c r="K21" s="21">
        <f t="shared" si="0"/>
        <v>2.0330816874807489</v>
      </c>
      <c r="L21" s="21">
        <f t="shared" si="1"/>
        <v>1.9346412303318115</v>
      </c>
      <c r="N21" s="31">
        <v>17</v>
      </c>
      <c r="O21" s="33" t="s">
        <v>56</v>
      </c>
      <c r="P21" s="47" t="s">
        <v>60</v>
      </c>
      <c r="Q21" s="38">
        <v>10.269929440000002</v>
      </c>
      <c r="R21" s="38">
        <v>9.4432128999999989</v>
      </c>
      <c r="S21" s="38">
        <v>8.75461083801261</v>
      </c>
      <c r="T21" s="38">
        <v>2.2003713399999998</v>
      </c>
      <c r="U21" s="38">
        <v>1.6865925899999998</v>
      </c>
      <c r="V21" s="38">
        <v>30.462528594412959</v>
      </c>
      <c r="W21" s="21">
        <f t="shared" si="2"/>
        <v>2.0330816874807494</v>
      </c>
      <c r="X21" s="21">
        <f t="shared" si="3"/>
        <v>1.934641230331811</v>
      </c>
    </row>
    <row r="22" spans="2:24" s="18" customFormat="1" ht="15" customHeight="1">
      <c r="B22" s="31">
        <v>18</v>
      </c>
      <c r="C22" s="33" t="s">
        <v>45</v>
      </c>
      <c r="D22" s="46" t="s">
        <v>49</v>
      </c>
      <c r="E22" s="37">
        <v>5.1263364811870149</v>
      </c>
      <c r="F22" s="37">
        <v>5.0178035360946502</v>
      </c>
      <c r="G22" s="38">
        <v>2.1629572443730041</v>
      </c>
      <c r="H22" s="37">
        <v>2.5118746823599194</v>
      </c>
      <c r="I22" s="37">
        <v>2.7653938634748418</v>
      </c>
      <c r="J22" s="38">
        <v>-9.1675614263627665</v>
      </c>
      <c r="K22" s="21">
        <f t="shared" si="0"/>
        <v>1.9848403541656565</v>
      </c>
      <c r="L22" s="21">
        <f t="shared" si="1"/>
        <v>2.0105987793775077</v>
      </c>
      <c r="N22" s="31">
        <v>18</v>
      </c>
      <c r="O22" s="33" t="s">
        <v>45</v>
      </c>
      <c r="P22" s="46" t="s">
        <v>49</v>
      </c>
      <c r="Q22" s="38">
        <v>10.026242679999999</v>
      </c>
      <c r="R22" s="38">
        <v>9.8139706899999997</v>
      </c>
      <c r="S22" s="38">
        <v>2.1629572443730183</v>
      </c>
      <c r="T22" s="38">
        <v>4.9127998600000007</v>
      </c>
      <c r="U22" s="38">
        <v>5.4086402800000002</v>
      </c>
      <c r="V22" s="38">
        <v>-9.1675614263627807</v>
      </c>
      <c r="W22" s="21">
        <f t="shared" si="2"/>
        <v>1.9848403541656567</v>
      </c>
      <c r="X22" s="21">
        <f t="shared" si="3"/>
        <v>2.0105987793775077</v>
      </c>
    </row>
    <row r="23" spans="2:24" s="18" customFormat="1">
      <c r="B23" s="31">
        <v>19</v>
      </c>
      <c r="C23" s="32" t="s">
        <v>46</v>
      </c>
      <c r="D23" s="46" t="s">
        <v>49</v>
      </c>
      <c r="E23" s="37">
        <v>4.0954950072347804</v>
      </c>
      <c r="F23" s="37">
        <v>3.8001717940720816</v>
      </c>
      <c r="G23" s="38">
        <v>7.7713121712911999</v>
      </c>
      <c r="H23" s="37">
        <v>1.4845334205938143</v>
      </c>
      <c r="I23" s="37">
        <v>1.5734910498356198</v>
      </c>
      <c r="J23" s="38">
        <v>-5.6535198755085787</v>
      </c>
      <c r="K23" s="21">
        <f t="shared" si="0"/>
        <v>1.5857140455909546</v>
      </c>
      <c r="L23" s="21">
        <f t="shared" si="1"/>
        <v>1.5227022571977473</v>
      </c>
      <c r="N23" s="31">
        <v>19</v>
      </c>
      <c r="O23" s="32" t="s">
        <v>46</v>
      </c>
      <c r="P23" s="46" t="s">
        <v>49</v>
      </c>
      <c r="Q23" s="37">
        <v>8.0100920000000002</v>
      </c>
      <c r="R23" s="38">
        <v>7.4324899999999996</v>
      </c>
      <c r="S23" s="38">
        <v>7.7713121712911857</v>
      </c>
      <c r="T23" s="37">
        <v>2.9034949999999999</v>
      </c>
      <c r="U23" s="38">
        <v>3.0774810000000001</v>
      </c>
      <c r="V23" s="38">
        <v>-5.6535198755085787</v>
      </c>
      <c r="W23" s="21">
        <f t="shared" si="2"/>
        <v>1.5857140455909544</v>
      </c>
      <c r="X23" s="21">
        <f t="shared" si="3"/>
        <v>1.5227022571977471</v>
      </c>
    </row>
    <row r="24" spans="2:24" s="18" customFormat="1">
      <c r="B24" s="31">
        <v>20</v>
      </c>
      <c r="C24" s="33" t="s">
        <v>57</v>
      </c>
      <c r="D24" s="47" t="s">
        <v>60</v>
      </c>
      <c r="E24" s="37">
        <v>3.9553201709760053</v>
      </c>
      <c r="F24" s="37">
        <v>3.201342892787205</v>
      </c>
      <c r="G24" s="38">
        <v>23.551906291811207</v>
      </c>
      <c r="H24" s="37">
        <v>0.75030611044927209</v>
      </c>
      <c r="I24" s="37">
        <v>1.0243736725584536</v>
      </c>
      <c r="J24" s="38">
        <v>-26.754647200632974</v>
      </c>
      <c r="K24" s="21">
        <f t="shared" si="0"/>
        <v>1.5314404580755763</v>
      </c>
      <c r="L24" s="21">
        <f t="shared" si="1"/>
        <v>1.2827557050223659</v>
      </c>
      <c r="N24" s="31">
        <v>20</v>
      </c>
      <c r="O24" s="33" t="s">
        <v>57</v>
      </c>
      <c r="P24" s="47" t="s">
        <v>60</v>
      </c>
      <c r="Q24" s="37">
        <v>7.7359338500000003</v>
      </c>
      <c r="R24" s="38">
        <v>6.2612824699999994</v>
      </c>
      <c r="S24" s="38">
        <v>23.551906291811193</v>
      </c>
      <c r="T24" s="37">
        <v>1.4674711999999999</v>
      </c>
      <c r="U24" s="38">
        <v>2.0035007600000001</v>
      </c>
      <c r="V24" s="38">
        <v>-26.754647200632959</v>
      </c>
      <c r="W24" s="21">
        <f t="shared" si="2"/>
        <v>1.5314404580755763</v>
      </c>
      <c r="X24" s="21">
        <f t="shared" si="3"/>
        <v>1.2827557050223661</v>
      </c>
    </row>
    <row r="25" spans="2:24" s="18" customFormat="1" ht="15" customHeight="1">
      <c r="B25" s="31">
        <v>21</v>
      </c>
      <c r="C25" s="33" t="s">
        <v>40</v>
      </c>
      <c r="D25" s="47" t="s">
        <v>60</v>
      </c>
      <c r="E25" s="37">
        <v>3.850125603963535</v>
      </c>
      <c r="F25" s="37">
        <v>5.2059131417352233</v>
      </c>
      <c r="G25" s="38">
        <v>-26.043222406122979</v>
      </c>
      <c r="H25" s="37">
        <v>1.7194994503612278</v>
      </c>
      <c r="I25" s="37">
        <v>1.6811455290081447</v>
      </c>
      <c r="J25" s="38">
        <v>2.2814158971538632</v>
      </c>
      <c r="K25" s="21">
        <f t="shared" si="0"/>
        <v>1.4907107044958838</v>
      </c>
      <c r="L25" s="21">
        <f t="shared" si="1"/>
        <v>2.0859729826059752</v>
      </c>
      <c r="N25" s="31">
        <v>21</v>
      </c>
      <c r="O25" s="33" t="s">
        <v>40</v>
      </c>
      <c r="P25" s="47" t="s">
        <v>60</v>
      </c>
      <c r="Q25" s="37">
        <v>7.5301911600000002</v>
      </c>
      <c r="R25" s="38">
        <v>10.181881100000002</v>
      </c>
      <c r="S25" s="38">
        <v>-26.043222406122979</v>
      </c>
      <c r="T25" s="37">
        <v>3.3630486099999999</v>
      </c>
      <c r="U25" s="38">
        <v>3.2880348599999998</v>
      </c>
      <c r="V25" s="38">
        <v>2.2814158971538347</v>
      </c>
      <c r="W25" s="21">
        <f t="shared" si="2"/>
        <v>1.4907107044958841</v>
      </c>
      <c r="X25" s="21">
        <f t="shared" si="3"/>
        <v>2.0859729826059752</v>
      </c>
    </row>
    <row r="26" spans="2:24" s="18" customFormat="1">
      <c r="B26" s="31">
        <v>22</v>
      </c>
      <c r="C26" s="32" t="s">
        <v>58</v>
      </c>
      <c r="D26" s="47" t="s">
        <v>60</v>
      </c>
      <c r="E26" s="37">
        <v>2.6783117193212092</v>
      </c>
      <c r="F26" s="37">
        <v>2.3871681025446998</v>
      </c>
      <c r="G26" s="38">
        <v>12.196192487079273</v>
      </c>
      <c r="H26" s="37">
        <v>0.38854655056932352</v>
      </c>
      <c r="I26" s="37">
        <v>0.20738203218071102</v>
      </c>
      <c r="J26" s="38">
        <v>87.357866293231808</v>
      </c>
      <c r="K26" s="21">
        <f t="shared" si="0"/>
        <v>1.0370019995863793</v>
      </c>
      <c r="L26" s="21">
        <f t="shared" si="1"/>
        <v>0.95652156140031863</v>
      </c>
      <c r="N26" s="31">
        <v>22</v>
      </c>
      <c r="O26" s="32" t="s">
        <v>58</v>
      </c>
      <c r="P26" s="47" t="s">
        <v>60</v>
      </c>
      <c r="Q26" s="38">
        <v>5.2383224100000003</v>
      </c>
      <c r="R26" s="38">
        <v>4.6688949900000001</v>
      </c>
      <c r="S26" s="38">
        <v>12.196192487079273</v>
      </c>
      <c r="T26" s="38">
        <v>0.75993100000000002</v>
      </c>
      <c r="U26" s="38">
        <v>0.40560400000000002</v>
      </c>
      <c r="V26" s="38">
        <v>87.357866293231808</v>
      </c>
      <c r="W26" s="21">
        <f t="shared" si="2"/>
        <v>1.0370019995863793</v>
      </c>
      <c r="X26" s="21">
        <f t="shared" si="3"/>
        <v>0.95652156140031852</v>
      </c>
    </row>
    <row r="27" spans="2:24" s="18" customFormat="1">
      <c r="B27" s="31">
        <v>23</v>
      </c>
      <c r="C27" s="32" t="s">
        <v>59</v>
      </c>
      <c r="D27" s="47" t="s">
        <v>60</v>
      </c>
      <c r="E27" s="37">
        <v>1.9169590557461538</v>
      </c>
      <c r="F27" s="37">
        <v>1.4122181733586252</v>
      </c>
      <c r="G27" s="38">
        <v>35.740998941199166</v>
      </c>
      <c r="H27" s="37">
        <v>0.35302755351947768</v>
      </c>
      <c r="I27" s="37">
        <v>0.29187504026423566</v>
      </c>
      <c r="J27" s="38">
        <v>20.951607646847904</v>
      </c>
      <c r="K27" s="21">
        <f t="shared" si="0"/>
        <v>0.74221770363525474</v>
      </c>
      <c r="L27" s="21">
        <f t="shared" si="1"/>
        <v>0.56586594416159419</v>
      </c>
      <c r="N27" s="31">
        <v>23</v>
      </c>
      <c r="O27" s="32" t="s">
        <v>59</v>
      </c>
      <c r="P27" s="47" t="s">
        <v>60</v>
      </c>
      <c r="Q27" s="38">
        <v>3.7492460299999997</v>
      </c>
      <c r="R27" s="38">
        <v>2.76205867</v>
      </c>
      <c r="S27" s="38">
        <v>35.740998941199166</v>
      </c>
      <c r="T27" s="38">
        <v>0.69046187999999997</v>
      </c>
      <c r="U27" s="38">
        <v>0.57085796</v>
      </c>
      <c r="V27" s="38">
        <v>20.951607646847918</v>
      </c>
      <c r="W27" s="21">
        <f t="shared" si="2"/>
        <v>0.74221770363525474</v>
      </c>
      <c r="X27" s="21">
        <f t="shared" si="3"/>
        <v>0.5658659441615943</v>
      </c>
    </row>
    <row r="28" spans="2:24" s="18" customFormat="1">
      <c r="B28" s="31">
        <v>24</v>
      </c>
      <c r="C28" s="33" t="s">
        <v>47</v>
      </c>
      <c r="D28" s="46" t="s">
        <v>49</v>
      </c>
      <c r="E28" s="37">
        <v>0.67310709519743539</v>
      </c>
      <c r="F28" s="37">
        <v>3.2549776821093861</v>
      </c>
      <c r="G28" s="38">
        <v>-79.320684780817643</v>
      </c>
      <c r="H28" s="37">
        <v>0.24551631276746955</v>
      </c>
      <c r="I28" s="37">
        <v>1.503332600481637</v>
      </c>
      <c r="J28" s="38">
        <v>-83.668529992044938</v>
      </c>
      <c r="K28" s="21">
        <f t="shared" si="0"/>
        <v>0.26061693962658844</v>
      </c>
      <c r="L28" s="21">
        <f t="shared" si="1"/>
        <v>1.3042467899497918</v>
      </c>
      <c r="N28" s="31">
        <v>24</v>
      </c>
      <c r="O28" s="33" t="s">
        <v>47</v>
      </c>
      <c r="P28" s="46" t="s">
        <v>49</v>
      </c>
      <c r="Q28" s="37">
        <v>1.31648305</v>
      </c>
      <c r="R28" s="38">
        <v>6.3661830000000004</v>
      </c>
      <c r="S28" s="38">
        <v>-79.320684780817643</v>
      </c>
      <c r="T28" s="37">
        <v>0.48018816999999997</v>
      </c>
      <c r="U28" s="38">
        <v>2.9402629999999998</v>
      </c>
      <c r="V28" s="38">
        <v>-83.668529992044924</v>
      </c>
      <c r="W28" s="21">
        <f t="shared" si="2"/>
        <v>0.26061693962658844</v>
      </c>
      <c r="X28" s="21">
        <f t="shared" si="3"/>
        <v>1.3042467899497918</v>
      </c>
    </row>
    <row r="29" spans="2:24" s="18" customFormat="1">
      <c r="B29" s="31">
        <v>25</v>
      </c>
      <c r="C29" s="33" t="s">
        <v>48</v>
      </c>
      <c r="D29" s="46" t="s">
        <v>49</v>
      </c>
      <c r="E29" s="37">
        <v>7.5369357254976149E-2</v>
      </c>
      <c r="F29" s="37">
        <v>0.10891435860989963</v>
      </c>
      <c r="G29" s="38">
        <v>-30.799429738251661</v>
      </c>
      <c r="H29" s="37">
        <v>4.0539464063850126E-3</v>
      </c>
      <c r="I29" s="37">
        <v>3.2516220734930949E-3</v>
      </c>
      <c r="J29" s="38">
        <v>24.674587475352297</v>
      </c>
      <c r="K29" s="21">
        <f t="shared" si="0"/>
        <v>2.918188111455482E-2</v>
      </c>
      <c r="L29" s="21">
        <f t="shared" si="1"/>
        <v>4.3641221682462004E-2</v>
      </c>
      <c r="N29" s="31">
        <v>25</v>
      </c>
      <c r="O29" s="33" t="s">
        <v>48</v>
      </c>
      <c r="P29" s="46" t="s">
        <v>49</v>
      </c>
      <c r="Q29" s="38">
        <v>0.14740965</v>
      </c>
      <c r="R29" s="38">
        <v>0.21301797</v>
      </c>
      <c r="S29" s="38">
        <v>-30.799429738251661</v>
      </c>
      <c r="T29" s="38">
        <v>7.9288299999999996E-3</v>
      </c>
      <c r="U29" s="38">
        <v>6.3596199999999999E-3</v>
      </c>
      <c r="V29" s="38">
        <v>24.674587475352311</v>
      </c>
      <c r="W29" s="21">
        <f t="shared" si="2"/>
        <v>2.9181881114554824E-2</v>
      </c>
      <c r="X29" s="21">
        <f t="shared" si="3"/>
        <v>4.3641221682462004E-2</v>
      </c>
    </row>
    <row r="30" spans="2:24" s="43" customFormat="1">
      <c r="B30" s="39" t="s">
        <v>30</v>
      </c>
      <c r="C30" s="40"/>
      <c r="D30" s="41"/>
      <c r="E30" s="44">
        <v>71.440228240695774</v>
      </c>
      <c r="F30" s="44">
        <v>67.151791173056964</v>
      </c>
      <c r="G30" s="45">
        <v>6.3861841847033958</v>
      </c>
      <c r="H30" s="44">
        <v>21.603515801475588</v>
      </c>
      <c r="I30" s="44">
        <v>21.193465055756381</v>
      </c>
      <c r="J30" s="45">
        <v>1.9347980362835102</v>
      </c>
      <c r="K30" s="42">
        <f t="shared" si="0"/>
        <v>27.660581478277141</v>
      </c>
      <c r="L30" s="42">
        <f t="shared" si="1"/>
        <v>26.907253023031643</v>
      </c>
      <c r="N30" s="39" t="s">
        <v>30</v>
      </c>
      <c r="O30" s="40"/>
      <c r="P30" s="41"/>
      <c r="Q30" s="45">
        <v>139.72494160000002</v>
      </c>
      <c r="R30" s="45">
        <v>131.33748772999999</v>
      </c>
      <c r="S30" s="45">
        <v>6.3861841847033958</v>
      </c>
      <c r="T30" s="45">
        <v>42.252804309999995</v>
      </c>
      <c r="U30" s="45">
        <v>41.45081476</v>
      </c>
      <c r="V30" s="45">
        <v>1.934798036283496</v>
      </c>
      <c r="W30" s="42">
        <f t="shared" si="2"/>
        <v>27.660581478277141</v>
      </c>
      <c r="X30" s="42">
        <f t="shared" si="3"/>
        <v>26.90725302303164</v>
      </c>
    </row>
    <row r="31" spans="2:24" s="43" customFormat="1">
      <c r="B31" s="39" t="s">
        <v>31</v>
      </c>
      <c r="C31" s="40"/>
      <c r="D31" s="41"/>
      <c r="E31" s="44">
        <v>186.8342707852932</v>
      </c>
      <c r="F31" s="44">
        <v>182.4158295557385</v>
      </c>
      <c r="G31" s="45">
        <v>2.4221808163883054</v>
      </c>
      <c r="H31" s="44">
        <v>74.600549393352196</v>
      </c>
      <c r="I31" s="44">
        <v>73.69850907287443</v>
      </c>
      <c r="J31" s="45">
        <v>1.2239600662556285</v>
      </c>
      <c r="K31" s="42">
        <f t="shared" si="0"/>
        <v>72.339418521722862</v>
      </c>
      <c r="L31" s="42">
        <f t="shared" si="1"/>
        <v>73.092746976968357</v>
      </c>
      <c r="N31" s="39" t="s">
        <v>31</v>
      </c>
      <c r="O31" s="40"/>
      <c r="P31" s="41"/>
      <c r="Q31" s="44">
        <v>365.41607182999996</v>
      </c>
      <c r="R31" s="45">
        <v>356.77435192000002</v>
      </c>
      <c r="S31" s="45">
        <v>2.4221808163883196</v>
      </c>
      <c r="T31" s="44">
        <v>145.90599252000001</v>
      </c>
      <c r="U31" s="45">
        <v>144.14175499999999</v>
      </c>
      <c r="V31" s="45">
        <v>1.2239600662556285</v>
      </c>
      <c r="W31" s="42">
        <f t="shared" si="2"/>
        <v>72.339418521722862</v>
      </c>
      <c r="X31" s="42">
        <f t="shared" si="3"/>
        <v>73.092746976968357</v>
      </c>
    </row>
    <row r="32" spans="2:24" s="43" customFormat="1">
      <c r="B32" s="39" t="s">
        <v>32</v>
      </c>
      <c r="C32" s="40"/>
      <c r="D32" s="41"/>
      <c r="E32" s="44">
        <v>258.27449902598897</v>
      </c>
      <c r="F32" s="44">
        <v>249.56762072879548</v>
      </c>
      <c r="G32" s="45">
        <v>3.4887852325423552</v>
      </c>
      <c r="H32" s="44">
        <v>96.204065194827791</v>
      </c>
      <c r="I32" s="44">
        <v>94.891974128630807</v>
      </c>
      <c r="J32" s="45">
        <v>1.3827208025184348</v>
      </c>
      <c r="K32" s="42">
        <f t="shared" si="0"/>
        <v>100</v>
      </c>
      <c r="L32" s="42">
        <f t="shared" si="1"/>
        <v>100</v>
      </c>
      <c r="N32" s="39" t="s">
        <v>32</v>
      </c>
      <c r="O32" s="40"/>
      <c r="P32" s="41"/>
      <c r="Q32" s="45">
        <v>505.14101342999999</v>
      </c>
      <c r="R32" s="45">
        <v>488.11183965000009</v>
      </c>
      <c r="S32" s="45">
        <v>3.488785232542341</v>
      </c>
      <c r="T32" s="45">
        <v>188.15879683</v>
      </c>
      <c r="U32" s="45">
        <v>185.59256976</v>
      </c>
      <c r="V32" s="45">
        <v>1.3827208025183921</v>
      </c>
      <c r="W32" s="42">
        <f t="shared" si="2"/>
        <v>100</v>
      </c>
      <c r="X32" s="42">
        <f t="shared" si="3"/>
        <v>100</v>
      </c>
    </row>
    <row r="34" spans="2:13" s="1" customFormat="1" ht="12.75">
      <c r="B34" s="2" t="s">
        <v>18</v>
      </c>
      <c r="C34" s="3"/>
      <c r="D34" s="14" t="s">
        <v>19</v>
      </c>
      <c r="F34" s="3"/>
      <c r="G34" s="3"/>
      <c r="I34" s="3"/>
      <c r="J34" s="3"/>
      <c r="K34" s="14"/>
      <c r="L34" s="3"/>
      <c r="M34" s="3"/>
    </row>
    <row r="35" spans="2:13" s="1" customFormat="1" ht="12.75">
      <c r="B35" s="15" t="s">
        <v>20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s="1" customFormat="1">
      <c r="B36" s="22" t="s">
        <v>23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sortState ref="C5:X29">
    <sortCondition descending="1" ref="E5:E29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23"/>
  <sheetViews>
    <sheetView workbookViewId="0">
      <selection activeCell="N37" sqref="N37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140625" bestFit="1" customWidth="1"/>
    <col min="5" max="6" width="9.85546875" bestFit="1" customWidth="1"/>
    <col min="7" max="7" width="9.7109375" bestFit="1" customWidth="1"/>
    <col min="8" max="8" width="9.85546875" bestFit="1" customWidth="1"/>
    <col min="9" max="9" width="9.7109375" bestFit="1" customWidth="1"/>
    <col min="10" max="10" width="10.7109375" bestFit="1" customWidth="1"/>
    <col min="11" max="12" width="9.4257812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8" customFormat="1">
      <c r="B1" s="23" t="s">
        <v>34</v>
      </c>
      <c r="C1" s="24"/>
      <c r="D1" s="24"/>
      <c r="E1" s="24"/>
      <c r="F1" s="25"/>
      <c r="G1" s="26"/>
      <c r="H1" s="24"/>
      <c r="I1" s="25"/>
      <c r="J1" s="26"/>
      <c r="K1" s="26"/>
      <c r="L1" s="27"/>
      <c r="N1" s="23" t="s">
        <v>34</v>
      </c>
      <c r="O1" s="24"/>
      <c r="P1" s="24"/>
      <c r="Q1" s="24"/>
      <c r="S1" s="25"/>
      <c r="T1" s="24"/>
      <c r="V1" s="28" t="s">
        <v>21</v>
      </c>
      <c r="W1" s="29"/>
      <c r="X1" s="30"/>
    </row>
    <row r="2" spans="2:24" s="18" customFormat="1" ht="15" customHeight="1">
      <c r="B2" s="56" t="s">
        <v>26</v>
      </c>
      <c r="C2" s="56" t="s">
        <v>27</v>
      </c>
      <c r="D2" s="56" t="s">
        <v>28</v>
      </c>
      <c r="E2" s="59" t="s">
        <v>1</v>
      </c>
      <c r="F2" s="60"/>
      <c r="G2" s="61"/>
      <c r="H2" s="62" t="s">
        <v>2</v>
      </c>
      <c r="I2" s="63"/>
      <c r="J2" s="64"/>
      <c r="K2" s="54" t="s">
        <v>29</v>
      </c>
      <c r="L2" s="55"/>
      <c r="N2" s="56" t="s">
        <v>26</v>
      </c>
      <c r="O2" s="56" t="s">
        <v>27</v>
      </c>
      <c r="P2" s="56" t="s">
        <v>28</v>
      </c>
      <c r="Q2" s="59" t="s">
        <v>1</v>
      </c>
      <c r="R2" s="60"/>
      <c r="S2" s="61"/>
      <c r="T2" s="62" t="s">
        <v>2</v>
      </c>
      <c r="U2" s="63"/>
      <c r="V2" s="64"/>
      <c r="W2" s="54" t="s">
        <v>29</v>
      </c>
      <c r="X2" s="55"/>
    </row>
    <row r="3" spans="2:24" s="18" customFormat="1" ht="15" customHeight="1">
      <c r="B3" s="57"/>
      <c r="C3" s="57"/>
      <c r="D3" s="57"/>
      <c r="E3" s="19">
        <v>2012</v>
      </c>
      <c r="F3" s="19">
        <v>2011</v>
      </c>
      <c r="G3" s="19" t="s">
        <v>4</v>
      </c>
      <c r="H3" s="19">
        <v>2012</v>
      </c>
      <c r="I3" s="19">
        <v>2011</v>
      </c>
      <c r="J3" s="19" t="s">
        <v>4</v>
      </c>
      <c r="K3" s="19">
        <v>2012</v>
      </c>
      <c r="L3" s="19">
        <v>2011</v>
      </c>
      <c r="N3" s="57"/>
      <c r="O3" s="57"/>
      <c r="P3" s="57"/>
      <c r="Q3" s="19">
        <v>2012</v>
      </c>
      <c r="R3" s="19">
        <v>2011</v>
      </c>
      <c r="S3" s="19" t="s">
        <v>4</v>
      </c>
      <c r="T3" s="19">
        <v>2012</v>
      </c>
      <c r="U3" s="19">
        <v>2011</v>
      </c>
      <c r="V3" s="19" t="s">
        <v>4</v>
      </c>
      <c r="W3" s="19">
        <v>2012</v>
      </c>
      <c r="X3" s="19">
        <v>2011</v>
      </c>
    </row>
    <row r="4" spans="2:24" s="18" customFormat="1">
      <c r="B4" s="58"/>
      <c r="C4" s="58"/>
      <c r="D4" s="58"/>
      <c r="E4" s="20" t="s">
        <v>5</v>
      </c>
      <c r="F4" s="20" t="s">
        <v>5</v>
      </c>
      <c r="G4" s="20" t="s">
        <v>6</v>
      </c>
      <c r="H4" s="20" t="s">
        <v>5</v>
      </c>
      <c r="I4" s="20" t="s">
        <v>5</v>
      </c>
      <c r="J4" s="20" t="s">
        <v>6</v>
      </c>
      <c r="K4" s="20" t="s">
        <v>6</v>
      </c>
      <c r="L4" s="20" t="s">
        <v>6</v>
      </c>
      <c r="N4" s="58"/>
      <c r="O4" s="58"/>
      <c r="P4" s="58"/>
      <c r="Q4" s="20" t="s">
        <v>22</v>
      </c>
      <c r="R4" s="20" t="s">
        <v>22</v>
      </c>
      <c r="S4" s="20" t="s">
        <v>6</v>
      </c>
      <c r="T4" s="20" t="s">
        <v>22</v>
      </c>
      <c r="U4" s="20" t="s">
        <v>22</v>
      </c>
      <c r="V4" s="20" t="s">
        <v>6</v>
      </c>
      <c r="W4" s="20" t="s">
        <v>6</v>
      </c>
      <c r="X4" s="20" t="s">
        <v>6</v>
      </c>
    </row>
    <row r="5" spans="2:24" s="18" customFormat="1">
      <c r="B5" s="31">
        <v>1</v>
      </c>
      <c r="C5" s="32" t="s">
        <v>43</v>
      </c>
      <c r="D5" s="46" t="s">
        <v>49</v>
      </c>
      <c r="E5" s="37">
        <v>11.17577771585465</v>
      </c>
      <c r="F5" s="37">
        <v>10.656257133799972</v>
      </c>
      <c r="G5" s="38">
        <v>4.8752631954313586</v>
      </c>
      <c r="H5" s="37">
        <v>1.0640505360895374</v>
      </c>
      <c r="I5" s="37">
        <v>0.75749318703568302</v>
      </c>
      <c r="J5" s="38">
        <v>40.469981024319566</v>
      </c>
      <c r="K5" s="21">
        <f t="shared" ref="K5:K19" si="0">E5*100/$E$19</f>
        <v>25.368711636215487</v>
      </c>
      <c r="L5" s="21">
        <f t="shared" ref="L5:L19" si="1">F5*100/$F$19</f>
        <v>26.03296244911369</v>
      </c>
      <c r="N5" s="31">
        <v>1</v>
      </c>
      <c r="O5" s="32" t="s">
        <v>43</v>
      </c>
      <c r="P5" s="46" t="s">
        <v>49</v>
      </c>
      <c r="Q5" s="37">
        <v>21.85792133</v>
      </c>
      <c r="R5" s="38">
        <v>20.841827389999999</v>
      </c>
      <c r="S5" s="38">
        <v>4.8752631954313443</v>
      </c>
      <c r="T5" s="37">
        <v>2.0811019599999998</v>
      </c>
      <c r="U5" s="38">
        <v>1.4815278999999999</v>
      </c>
      <c r="V5" s="38">
        <v>40.469981024319537</v>
      </c>
      <c r="W5" s="21">
        <f t="shared" ref="W5:W19" si="2">Q5*100/$Q$19</f>
        <v>25.36871163621548</v>
      </c>
      <c r="X5" s="21">
        <f t="shared" ref="X5:X19" si="3">R5*100/$R$19</f>
        <v>26.032962449113693</v>
      </c>
    </row>
    <row r="6" spans="2:24" s="18" customFormat="1">
      <c r="B6" s="31">
        <v>2</v>
      </c>
      <c r="C6" s="32" t="s">
        <v>38</v>
      </c>
      <c r="D6" s="46" t="s">
        <v>49</v>
      </c>
      <c r="E6" s="37">
        <v>9.559063011611439</v>
      </c>
      <c r="F6" s="37">
        <v>8.8555022778053321</v>
      </c>
      <c r="G6" s="38">
        <v>7.9448992472109836</v>
      </c>
      <c r="H6" s="37">
        <v>0.60300045504977418</v>
      </c>
      <c r="I6" s="37">
        <v>0.57419390744594356</v>
      </c>
      <c r="J6" s="38">
        <v>5.0168675129215927</v>
      </c>
      <c r="K6" s="21">
        <f t="shared" si="0"/>
        <v>21.698813202946678</v>
      </c>
      <c r="L6" s="21">
        <f t="shared" si="1"/>
        <v>21.633764592159316</v>
      </c>
      <c r="N6" s="31">
        <v>2</v>
      </c>
      <c r="O6" s="32" t="s">
        <v>38</v>
      </c>
      <c r="P6" s="46" t="s">
        <v>49</v>
      </c>
      <c r="Q6" s="37">
        <v>18.69590221</v>
      </c>
      <c r="R6" s="38">
        <v>17.319857020000001</v>
      </c>
      <c r="S6" s="38">
        <v>7.9448992472109836</v>
      </c>
      <c r="T6" s="37">
        <v>1.1793663799999998</v>
      </c>
      <c r="U6" s="38">
        <v>1.1230256699999999</v>
      </c>
      <c r="V6" s="38">
        <v>5.0168675129215927</v>
      </c>
      <c r="W6" s="21">
        <f t="shared" si="2"/>
        <v>21.698813202946674</v>
      </c>
      <c r="X6" s="21">
        <f t="shared" si="3"/>
        <v>21.633764592159316</v>
      </c>
    </row>
    <row r="7" spans="2:24" s="18" customFormat="1">
      <c r="B7" s="31">
        <v>3</v>
      </c>
      <c r="C7" s="32" t="s">
        <v>42</v>
      </c>
      <c r="D7" s="46" t="s">
        <v>49</v>
      </c>
      <c r="E7" s="37">
        <v>9.2375301994549641</v>
      </c>
      <c r="F7" s="37">
        <v>8.5590210754513425</v>
      </c>
      <c r="G7" s="38">
        <v>7.9274150399009358</v>
      </c>
      <c r="H7" s="37">
        <v>3.9766401374352576</v>
      </c>
      <c r="I7" s="37">
        <v>3.5630696737446503</v>
      </c>
      <c r="J7" s="38">
        <v>11.607139392701242</v>
      </c>
      <c r="K7" s="21">
        <f t="shared" si="0"/>
        <v>20.968942459221413</v>
      </c>
      <c r="L7" s="21">
        <f t="shared" si="1"/>
        <v>20.909468630562415</v>
      </c>
      <c r="N7" s="31">
        <v>3</v>
      </c>
      <c r="O7" s="32" t="s">
        <v>42</v>
      </c>
      <c r="P7" s="46" t="s">
        <v>49</v>
      </c>
      <c r="Q7" s="37">
        <v>18.06703869</v>
      </c>
      <c r="R7" s="38">
        <v>16.73999019</v>
      </c>
      <c r="S7" s="38">
        <v>7.9274150399009216</v>
      </c>
      <c r="T7" s="37">
        <v>7.7776320800000001</v>
      </c>
      <c r="U7" s="38">
        <v>6.9687585599999995</v>
      </c>
      <c r="V7" s="38">
        <v>11.607139392701242</v>
      </c>
      <c r="W7" s="21">
        <f t="shared" si="2"/>
        <v>20.96894245922141</v>
      </c>
      <c r="X7" s="21">
        <f t="shared" si="3"/>
        <v>20.909468630562422</v>
      </c>
    </row>
    <row r="8" spans="2:24" s="18" customFormat="1">
      <c r="B8" s="31">
        <v>4</v>
      </c>
      <c r="C8" s="32" t="s">
        <v>56</v>
      </c>
      <c r="D8" s="46" t="s">
        <v>60</v>
      </c>
      <c r="E8" s="37">
        <v>5.2432883737339138</v>
      </c>
      <c r="F8" s="37">
        <v>4.8211387186002863</v>
      </c>
      <c r="G8" s="38">
        <v>8.7562229542357812</v>
      </c>
      <c r="H8" s="37">
        <v>1.1229130139122523</v>
      </c>
      <c r="I8" s="37">
        <v>0.86136621280990677</v>
      </c>
      <c r="J8" s="38">
        <v>30.364181600429902</v>
      </c>
      <c r="K8" s="21">
        <f t="shared" si="0"/>
        <v>11.902122085881587</v>
      </c>
      <c r="L8" s="21">
        <f t="shared" si="1"/>
        <v>11.777918048279451</v>
      </c>
      <c r="N8" s="31">
        <v>4</v>
      </c>
      <c r="O8" s="32" t="s">
        <v>56</v>
      </c>
      <c r="P8" s="46" t="s">
        <v>60</v>
      </c>
      <c r="Q8" s="37">
        <v>10.254980700000001</v>
      </c>
      <c r="R8" s="38">
        <v>9.429327739999998</v>
      </c>
      <c r="S8" s="38">
        <v>8.7562229542357954</v>
      </c>
      <c r="T8" s="37">
        <v>2.1962269600000002</v>
      </c>
      <c r="U8" s="38">
        <v>1.68468588</v>
      </c>
      <c r="V8" s="38">
        <v>30.364181600429873</v>
      </c>
      <c r="W8" s="21">
        <f t="shared" si="2"/>
        <v>11.902122085881587</v>
      </c>
      <c r="X8" s="21">
        <f t="shared" si="3"/>
        <v>11.777918048279453</v>
      </c>
    </row>
    <row r="9" spans="2:24" s="18" customFormat="1">
      <c r="B9" s="31">
        <v>5</v>
      </c>
      <c r="C9" s="32" t="s">
        <v>39</v>
      </c>
      <c r="D9" s="46" t="s">
        <v>49</v>
      </c>
      <c r="E9" s="37">
        <v>2.9230994616096488</v>
      </c>
      <c r="F9" s="37">
        <v>2.9722328014193464</v>
      </c>
      <c r="G9" s="38">
        <v>-1.6530784461511416</v>
      </c>
      <c r="H9" s="37">
        <v>2.2879658405894179</v>
      </c>
      <c r="I9" s="37">
        <v>1.9619936190773228</v>
      </c>
      <c r="J9" s="38">
        <v>16.614336476047853</v>
      </c>
      <c r="K9" s="21">
        <f t="shared" si="0"/>
        <v>6.6353563224822079</v>
      </c>
      <c r="L9" s="21">
        <f t="shared" si="1"/>
        <v>7.2610883857099555</v>
      </c>
      <c r="N9" s="31">
        <v>5</v>
      </c>
      <c r="O9" s="32" t="s">
        <v>39</v>
      </c>
      <c r="P9" s="46" t="s">
        <v>49</v>
      </c>
      <c r="Q9" s="37">
        <v>5.7170856199999998</v>
      </c>
      <c r="R9" s="38">
        <v>5.8131820799999998</v>
      </c>
      <c r="S9" s="38">
        <v>-1.6530784461511274</v>
      </c>
      <c r="T9" s="37">
        <v>4.4748722300000008</v>
      </c>
      <c r="U9" s="38">
        <v>3.8373259800000001</v>
      </c>
      <c r="V9" s="38">
        <v>16.614336476047853</v>
      </c>
      <c r="W9" s="21">
        <f t="shared" si="2"/>
        <v>6.6353563224822079</v>
      </c>
      <c r="X9" s="21">
        <f t="shared" si="3"/>
        <v>7.2610883857099564</v>
      </c>
    </row>
    <row r="10" spans="2:24" s="18" customFormat="1">
      <c r="B10" s="31">
        <v>6</v>
      </c>
      <c r="C10" s="32" t="s">
        <v>40</v>
      </c>
      <c r="D10" s="46" t="s">
        <v>49</v>
      </c>
      <c r="E10" s="37">
        <v>2.2954391230321654</v>
      </c>
      <c r="F10" s="37">
        <v>1.8938106277130426</v>
      </c>
      <c r="G10" s="38">
        <v>21.207426415392305</v>
      </c>
      <c r="H10" s="37">
        <v>5.9464748981250933E-2</v>
      </c>
      <c r="I10" s="37">
        <v>3.3278357525960846E-2</v>
      </c>
      <c r="J10" s="38">
        <v>78.688954029241899</v>
      </c>
      <c r="K10" s="21">
        <f t="shared" si="0"/>
        <v>5.2105844149063891</v>
      </c>
      <c r="L10" s="21">
        <f t="shared" si="1"/>
        <v>4.6265307169258758</v>
      </c>
      <c r="N10" s="31">
        <v>6</v>
      </c>
      <c r="O10" s="32" t="s">
        <v>40</v>
      </c>
      <c r="P10" s="46" t="s">
        <v>49</v>
      </c>
      <c r="Q10" s="37">
        <v>4.4894886999999999</v>
      </c>
      <c r="R10" s="38">
        <v>3.7039716400000002</v>
      </c>
      <c r="S10" s="38">
        <v>21.207426415392305</v>
      </c>
      <c r="T10" s="37">
        <v>0.11630294000000001</v>
      </c>
      <c r="U10" s="38">
        <v>6.5086809999999995E-2</v>
      </c>
      <c r="V10" s="38">
        <v>78.688954029241899</v>
      </c>
      <c r="W10" s="21">
        <f t="shared" si="2"/>
        <v>5.2105844149063882</v>
      </c>
      <c r="X10" s="21">
        <f t="shared" si="3"/>
        <v>4.6265307169258767</v>
      </c>
    </row>
    <row r="11" spans="2:24" s="18" customFormat="1">
      <c r="B11" s="31">
        <v>7</v>
      </c>
      <c r="C11" s="32" t="s">
        <v>35</v>
      </c>
      <c r="D11" s="46" t="s">
        <v>49</v>
      </c>
      <c r="E11" s="37">
        <v>1.591637187281103</v>
      </c>
      <c r="F11" s="37">
        <v>1.4799649100381935</v>
      </c>
      <c r="G11" s="38">
        <v>7.5456030400090697</v>
      </c>
      <c r="H11" s="37">
        <v>0.74976692759595676</v>
      </c>
      <c r="I11" s="37">
        <v>1.2329227795871829</v>
      </c>
      <c r="J11" s="38">
        <v>-39.187843714997321</v>
      </c>
      <c r="K11" s="21">
        <f t="shared" si="0"/>
        <v>3.6129731514191605</v>
      </c>
      <c r="L11" s="21">
        <f t="shared" si="1"/>
        <v>3.6155162591587495</v>
      </c>
      <c r="N11" s="31">
        <v>7</v>
      </c>
      <c r="O11" s="32" t="s">
        <v>35</v>
      </c>
      <c r="P11" s="46" t="s">
        <v>49</v>
      </c>
      <c r="Q11" s="37">
        <v>3.1129717599999998</v>
      </c>
      <c r="R11" s="38">
        <v>2.8945597699999999</v>
      </c>
      <c r="S11" s="38">
        <v>7.5456030400090839</v>
      </c>
      <c r="T11" s="37">
        <v>1.46641665</v>
      </c>
      <c r="U11" s="38">
        <v>2.41138736</v>
      </c>
      <c r="V11" s="38">
        <v>-39.187843714997335</v>
      </c>
      <c r="W11" s="21">
        <f t="shared" si="2"/>
        <v>3.6129731514191601</v>
      </c>
      <c r="X11" s="21">
        <f t="shared" si="3"/>
        <v>3.6155162591587495</v>
      </c>
    </row>
    <row r="12" spans="2:24" s="18" customFormat="1">
      <c r="B12" s="31">
        <v>8</v>
      </c>
      <c r="C12" s="33" t="s">
        <v>36</v>
      </c>
      <c r="D12" s="46" t="s">
        <v>49</v>
      </c>
      <c r="E12" s="37">
        <v>1.2860263928869073</v>
      </c>
      <c r="F12" s="37">
        <v>1.147648312992438</v>
      </c>
      <c r="G12" s="38">
        <v>12.057533508122816</v>
      </c>
      <c r="H12" s="37">
        <v>0.38680048879503842</v>
      </c>
      <c r="I12" s="37">
        <v>0.50442011831294131</v>
      </c>
      <c r="J12" s="38">
        <v>-23.317791112552712</v>
      </c>
      <c r="K12" s="21">
        <f t="shared" si="0"/>
        <v>2.9192449552237165</v>
      </c>
      <c r="L12" s="21">
        <f t="shared" si="1"/>
        <v>2.8036753488386332</v>
      </c>
      <c r="N12" s="31">
        <v>8</v>
      </c>
      <c r="O12" s="33" t="s">
        <v>36</v>
      </c>
      <c r="P12" s="46" t="s">
        <v>49</v>
      </c>
      <c r="Q12" s="38">
        <v>2.5152489999999998</v>
      </c>
      <c r="R12" s="38">
        <v>2.244605</v>
      </c>
      <c r="S12" s="38">
        <v>12.057533508122802</v>
      </c>
      <c r="T12" s="38">
        <v>0.75651599999999997</v>
      </c>
      <c r="U12" s="38">
        <v>0.98655999999999999</v>
      </c>
      <c r="V12" s="38">
        <v>-23.317791112552712</v>
      </c>
      <c r="W12" s="21">
        <f t="shared" si="2"/>
        <v>2.9192449552237156</v>
      </c>
      <c r="X12" s="21">
        <f t="shared" si="3"/>
        <v>2.8036753488386337</v>
      </c>
    </row>
    <row r="13" spans="2:24" s="18" customFormat="1">
      <c r="B13" s="31">
        <v>9</v>
      </c>
      <c r="C13" s="32" t="s">
        <v>50</v>
      </c>
      <c r="D13" s="46" t="s">
        <v>60</v>
      </c>
      <c r="E13" s="37">
        <v>0.39742835522514741</v>
      </c>
      <c r="F13" s="37">
        <v>0.28919435738279914</v>
      </c>
      <c r="G13" s="38">
        <v>37.426040681382204</v>
      </c>
      <c r="H13" s="37">
        <v>1.9871675963657371E-2</v>
      </c>
      <c r="I13" s="37">
        <v>5.4887183446414058E-3</v>
      </c>
      <c r="J13" s="38">
        <v>262.04583139264082</v>
      </c>
      <c r="K13" s="21">
        <f t="shared" si="0"/>
        <v>0.90215156350675085</v>
      </c>
      <c r="L13" s="21">
        <f t="shared" si="1"/>
        <v>0.70649438651048357</v>
      </c>
      <c r="N13" s="31">
        <v>9</v>
      </c>
      <c r="O13" s="32" t="s">
        <v>50</v>
      </c>
      <c r="P13" s="46" t="s">
        <v>60</v>
      </c>
      <c r="Q13" s="37">
        <v>0.7773023</v>
      </c>
      <c r="R13" s="38">
        <v>0.56561499999999998</v>
      </c>
      <c r="S13" s="38">
        <v>37.426040681382233</v>
      </c>
      <c r="T13" s="37">
        <v>3.8865619999999997E-2</v>
      </c>
      <c r="U13" s="38">
        <v>1.0735E-2</v>
      </c>
      <c r="V13" s="38">
        <v>262.04583139264088</v>
      </c>
      <c r="W13" s="21">
        <f t="shared" si="2"/>
        <v>0.90215156350675085</v>
      </c>
      <c r="X13" s="21">
        <f t="shared" si="3"/>
        <v>0.70649438651048346</v>
      </c>
    </row>
    <row r="14" spans="2:24" s="18" customFormat="1">
      <c r="B14" s="31">
        <v>10</v>
      </c>
      <c r="C14" s="33" t="s">
        <v>51</v>
      </c>
      <c r="D14" s="46" t="s">
        <v>60</v>
      </c>
      <c r="E14" s="37">
        <v>0.26873177116620561</v>
      </c>
      <c r="F14" s="37">
        <v>0.15002458291364795</v>
      </c>
      <c r="G14" s="38">
        <v>79.125157988863634</v>
      </c>
      <c r="H14" s="37">
        <v>1.2612036833467122E-2</v>
      </c>
      <c r="I14" s="37">
        <v>3.0994513838114766E-3</v>
      </c>
      <c r="J14" s="38">
        <v>306.91191026064007</v>
      </c>
      <c r="K14" s="21">
        <f t="shared" si="0"/>
        <v>0.61001381590950587</v>
      </c>
      <c r="L14" s="21">
        <f t="shared" si="1"/>
        <v>0.36650620235570719</v>
      </c>
      <c r="N14" s="31">
        <v>10</v>
      </c>
      <c r="O14" s="33" t="s">
        <v>51</v>
      </c>
      <c r="P14" s="46" t="s">
        <v>60</v>
      </c>
      <c r="Q14" s="38">
        <v>0.52559365999999996</v>
      </c>
      <c r="R14" s="38">
        <v>0.29342258000000004</v>
      </c>
      <c r="S14" s="38">
        <v>79.125157988863663</v>
      </c>
      <c r="T14" s="38">
        <v>2.4667000000000001E-2</v>
      </c>
      <c r="U14" s="38">
        <v>6.0619999999999997E-3</v>
      </c>
      <c r="V14" s="38">
        <v>306.91191026064013</v>
      </c>
      <c r="W14" s="21">
        <f t="shared" si="2"/>
        <v>0.61001381590950587</v>
      </c>
      <c r="X14" s="21">
        <f t="shared" si="3"/>
        <v>0.36650620235570719</v>
      </c>
    </row>
    <row r="15" spans="2:24" s="18" customFormat="1">
      <c r="B15" s="31">
        <v>11</v>
      </c>
      <c r="C15" s="32" t="s">
        <v>48</v>
      </c>
      <c r="D15" s="46" t="s">
        <v>49</v>
      </c>
      <c r="E15" s="37">
        <v>7.5369357254976149E-2</v>
      </c>
      <c r="F15" s="37">
        <v>0.10891435860989963</v>
      </c>
      <c r="G15" s="38">
        <v>-30.799429738251661</v>
      </c>
      <c r="H15" s="37">
        <v>4.0539464063850126E-3</v>
      </c>
      <c r="I15" s="37">
        <v>3.2516220734930949E-3</v>
      </c>
      <c r="J15" s="38">
        <v>24.674587475352297</v>
      </c>
      <c r="K15" s="21">
        <f t="shared" si="0"/>
        <v>0.17108639228712294</v>
      </c>
      <c r="L15" s="21">
        <f t="shared" si="1"/>
        <v>0.26607498038570154</v>
      </c>
      <c r="N15" s="31">
        <v>11</v>
      </c>
      <c r="O15" s="32" t="s">
        <v>48</v>
      </c>
      <c r="P15" s="46" t="s">
        <v>49</v>
      </c>
      <c r="Q15" s="38">
        <v>0.14740965</v>
      </c>
      <c r="R15" s="38">
        <v>0.21301797</v>
      </c>
      <c r="S15" s="38">
        <v>-30.799429738251661</v>
      </c>
      <c r="T15" s="38">
        <v>7.9288299999999996E-3</v>
      </c>
      <c r="U15" s="38">
        <v>6.3596199999999999E-3</v>
      </c>
      <c r="V15" s="38">
        <v>24.674587475352311</v>
      </c>
      <c r="W15" s="21">
        <f t="shared" si="2"/>
        <v>0.17108639228712294</v>
      </c>
      <c r="X15" s="21">
        <f t="shared" si="3"/>
        <v>0.2660749803857016</v>
      </c>
    </row>
    <row r="16" spans="2:24" s="18" customFormat="1">
      <c r="B16" s="31">
        <v>12</v>
      </c>
      <c r="C16" s="32" t="s">
        <v>40</v>
      </c>
      <c r="D16" s="46" t="s">
        <v>60</v>
      </c>
      <c r="E16" s="37">
        <v>0</v>
      </c>
      <c r="F16" s="37">
        <v>0</v>
      </c>
      <c r="G16" s="38">
        <v>0</v>
      </c>
      <c r="H16" s="37">
        <v>0</v>
      </c>
      <c r="I16" s="37">
        <v>9.5816098536171349E-3</v>
      </c>
      <c r="J16" s="38">
        <v>0</v>
      </c>
      <c r="K16" s="21">
        <f t="shared" si="0"/>
        <v>0</v>
      </c>
      <c r="L16" s="21">
        <f t="shared" si="1"/>
        <v>0</v>
      </c>
      <c r="N16" s="31">
        <v>12</v>
      </c>
      <c r="O16" s="32" t="s">
        <v>40</v>
      </c>
      <c r="P16" s="46" t="s">
        <v>60</v>
      </c>
      <c r="Q16" s="37">
        <v>0</v>
      </c>
      <c r="R16" s="38">
        <v>0</v>
      </c>
      <c r="S16" s="38">
        <v>0</v>
      </c>
      <c r="T16" s="37">
        <v>0</v>
      </c>
      <c r="U16" s="38">
        <v>1.874E-2</v>
      </c>
      <c r="V16" s="38">
        <v>0</v>
      </c>
      <c r="W16" s="21">
        <f t="shared" si="2"/>
        <v>0</v>
      </c>
      <c r="X16" s="21">
        <f t="shared" si="3"/>
        <v>0</v>
      </c>
    </row>
    <row r="17" spans="2:24" s="18" customFormat="1">
      <c r="B17" s="34" t="s">
        <v>30</v>
      </c>
      <c r="C17" s="35"/>
      <c r="D17" s="36"/>
      <c r="E17" s="44">
        <v>5.9094485001252668</v>
      </c>
      <c r="F17" s="44">
        <v>5.2603576588967336</v>
      </c>
      <c r="G17" s="45">
        <v>12.339291039093879</v>
      </c>
      <c r="H17" s="44">
        <v>1.1553967267093765</v>
      </c>
      <c r="I17" s="44">
        <v>0.87953599239197677</v>
      </c>
      <c r="J17" s="45">
        <v>31.364348554647762</v>
      </c>
      <c r="K17" s="42">
        <f t="shared" si="0"/>
        <v>13.414287465297845</v>
      </c>
      <c r="L17" s="42">
        <f t="shared" si="1"/>
        <v>12.850918637145643</v>
      </c>
      <c r="N17" s="34" t="s">
        <v>30</v>
      </c>
      <c r="O17" s="35"/>
      <c r="P17" s="36"/>
      <c r="Q17" s="45">
        <v>11.55787666</v>
      </c>
      <c r="R17" s="45">
        <v>10.288365319999999</v>
      </c>
      <c r="S17" s="45">
        <v>12.339291039093865</v>
      </c>
      <c r="T17" s="45">
        <v>2.2597595799999999</v>
      </c>
      <c r="U17" s="45">
        <v>1.7202228799999999</v>
      </c>
      <c r="V17" s="45">
        <v>31.364348554647762</v>
      </c>
      <c r="W17" s="42">
        <f t="shared" si="2"/>
        <v>13.414287465297841</v>
      </c>
      <c r="X17" s="42">
        <f t="shared" si="3"/>
        <v>12.850918637145645</v>
      </c>
    </row>
    <row r="18" spans="2:24" s="17" customFormat="1">
      <c r="B18" s="34" t="s">
        <v>31</v>
      </c>
      <c r="C18" s="35"/>
      <c r="D18" s="36"/>
      <c r="E18" s="44">
        <v>38.143942448985847</v>
      </c>
      <c r="F18" s="44">
        <v>35.673351497829572</v>
      </c>
      <c r="G18" s="45">
        <v>6.9255924868920431</v>
      </c>
      <c r="H18" s="44">
        <v>9.1317430809426181</v>
      </c>
      <c r="I18" s="44">
        <v>8.6306232648031784</v>
      </c>
      <c r="J18" s="45">
        <v>5.8062992760102645</v>
      </c>
      <c r="K18" s="42">
        <f t="shared" si="0"/>
        <v>86.585712534702154</v>
      </c>
      <c r="L18" s="42">
        <f t="shared" si="1"/>
        <v>87.149081362854346</v>
      </c>
      <c r="N18" s="34" t="s">
        <v>31</v>
      </c>
      <c r="O18" s="35"/>
      <c r="P18" s="36"/>
      <c r="Q18" s="44">
        <v>74.603066959999992</v>
      </c>
      <c r="R18" s="45">
        <v>69.771011060000006</v>
      </c>
      <c r="S18" s="45">
        <v>6.9255924868920573</v>
      </c>
      <c r="T18" s="44">
        <v>17.86013707</v>
      </c>
      <c r="U18" s="45">
        <v>16.880031899999999</v>
      </c>
      <c r="V18" s="45">
        <v>5.8062992760102645</v>
      </c>
      <c r="W18" s="42">
        <f t="shared" si="2"/>
        <v>86.585712534702154</v>
      </c>
      <c r="X18" s="42">
        <f t="shared" si="3"/>
        <v>87.149081362854361</v>
      </c>
    </row>
    <row r="19" spans="2:24" s="18" customFormat="1">
      <c r="B19" s="34" t="s">
        <v>32</v>
      </c>
      <c r="C19" s="35"/>
      <c r="D19" s="36"/>
      <c r="E19" s="44">
        <v>44.053390949111112</v>
      </c>
      <c r="F19" s="44">
        <v>40.933709156726309</v>
      </c>
      <c r="G19" s="45">
        <v>7.6213024830958176</v>
      </c>
      <c r="H19" s="44">
        <v>10.287139807651995</v>
      </c>
      <c r="I19" s="44">
        <v>9.5101592571951556</v>
      </c>
      <c r="J19" s="45">
        <v>8.1700056691373959</v>
      </c>
      <c r="K19" s="42">
        <f t="shared" si="0"/>
        <v>99.999999999999986</v>
      </c>
      <c r="L19" s="42">
        <f t="shared" si="1"/>
        <v>100</v>
      </c>
      <c r="N19" s="34" t="s">
        <v>32</v>
      </c>
      <c r="O19" s="35"/>
      <c r="P19" s="36"/>
      <c r="Q19" s="45">
        <v>86.160943619999998</v>
      </c>
      <c r="R19" s="45">
        <v>80.059376380000003</v>
      </c>
      <c r="S19" s="45">
        <v>7.621302483095846</v>
      </c>
      <c r="T19" s="45">
        <v>20.119896650000001</v>
      </c>
      <c r="U19" s="45">
        <v>18.60025478</v>
      </c>
      <c r="V19" s="45">
        <v>8.1700056691373959</v>
      </c>
      <c r="W19" s="42">
        <f t="shared" si="2"/>
        <v>100</v>
      </c>
      <c r="X19" s="42">
        <f t="shared" si="3"/>
        <v>100</v>
      </c>
    </row>
    <row r="20" spans="2:24">
      <c r="E20" s="48"/>
      <c r="F20" s="48"/>
      <c r="G20" s="48"/>
      <c r="H20" s="48"/>
      <c r="I20" s="48"/>
      <c r="J20" s="48"/>
    </row>
    <row r="21" spans="2:24" s="1" customFormat="1" ht="12.75">
      <c r="B21" s="2" t="s">
        <v>18</v>
      </c>
      <c r="C21" s="3"/>
      <c r="D21" s="14" t="s">
        <v>19</v>
      </c>
      <c r="F21" s="3"/>
      <c r="G21" s="3"/>
      <c r="I21" s="3"/>
      <c r="J21" s="3"/>
      <c r="K21" s="14"/>
      <c r="L21" s="3"/>
      <c r="M21" s="3"/>
    </row>
    <row r="22" spans="2:24" s="1" customFormat="1" ht="12.75">
      <c r="B22" s="15" t="s">
        <v>20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2:24" s="1" customFormat="1">
      <c r="B23" s="22" t="s">
        <v>23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sortState ref="C5:X16">
    <sortCondition descending="1" ref="E5:E16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X35"/>
  <sheetViews>
    <sheetView topLeftCell="G1" workbookViewId="0">
      <selection activeCell="L31" activeCellId="1" sqref="W5:X31 K5:L31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140625" bestFit="1" customWidth="1"/>
    <col min="5" max="7" width="11" bestFit="1" customWidth="1"/>
    <col min="8" max="9" width="10" bestFit="1" customWidth="1"/>
    <col min="10" max="10" width="10.7109375" bestFit="1" customWidth="1"/>
    <col min="11" max="12" width="9.4257812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8" customFormat="1">
      <c r="B1" s="23" t="s">
        <v>33</v>
      </c>
      <c r="C1" s="24"/>
      <c r="D1" s="24"/>
      <c r="E1" s="24"/>
      <c r="F1" s="25"/>
      <c r="G1" s="26"/>
      <c r="H1" s="24"/>
      <c r="I1" s="25"/>
      <c r="J1" s="26"/>
      <c r="K1" s="26"/>
      <c r="L1" s="27"/>
      <c r="N1" s="23" t="s">
        <v>33</v>
      </c>
      <c r="O1" s="24"/>
      <c r="P1" s="24"/>
      <c r="Q1" s="24"/>
      <c r="S1" s="25"/>
      <c r="T1" s="24"/>
      <c r="V1" s="28" t="s">
        <v>21</v>
      </c>
      <c r="W1" s="29"/>
      <c r="X1" s="30"/>
    </row>
    <row r="2" spans="2:24" s="18" customFormat="1" ht="15" customHeight="1">
      <c r="B2" s="56" t="s">
        <v>26</v>
      </c>
      <c r="C2" s="56" t="s">
        <v>27</v>
      </c>
      <c r="D2" s="56" t="s">
        <v>28</v>
      </c>
      <c r="E2" s="59" t="s">
        <v>1</v>
      </c>
      <c r="F2" s="60"/>
      <c r="G2" s="61"/>
      <c r="H2" s="62" t="s">
        <v>2</v>
      </c>
      <c r="I2" s="63"/>
      <c r="J2" s="64"/>
      <c r="K2" s="54" t="s">
        <v>29</v>
      </c>
      <c r="L2" s="55"/>
      <c r="N2" s="56" t="s">
        <v>26</v>
      </c>
      <c r="O2" s="56" t="s">
        <v>27</v>
      </c>
      <c r="P2" s="56" t="s">
        <v>28</v>
      </c>
      <c r="Q2" s="59" t="s">
        <v>1</v>
      </c>
      <c r="R2" s="60"/>
      <c r="S2" s="61"/>
      <c r="T2" s="62" t="s">
        <v>2</v>
      </c>
      <c r="U2" s="63"/>
      <c r="V2" s="64"/>
      <c r="W2" s="54" t="s">
        <v>29</v>
      </c>
      <c r="X2" s="55"/>
    </row>
    <row r="3" spans="2:24" s="18" customFormat="1" ht="15" customHeight="1">
      <c r="B3" s="57"/>
      <c r="C3" s="57"/>
      <c r="D3" s="57"/>
      <c r="E3" s="19">
        <v>2012</v>
      </c>
      <c r="F3" s="19">
        <v>2011</v>
      </c>
      <c r="G3" s="19" t="s">
        <v>4</v>
      </c>
      <c r="H3" s="19">
        <v>2012</v>
      </c>
      <c r="I3" s="19">
        <v>2011</v>
      </c>
      <c r="J3" s="19" t="s">
        <v>4</v>
      </c>
      <c r="K3" s="19">
        <v>2012</v>
      </c>
      <c r="L3" s="19">
        <v>2011</v>
      </c>
      <c r="N3" s="57"/>
      <c r="O3" s="57"/>
      <c r="P3" s="57"/>
      <c r="Q3" s="19">
        <v>2012</v>
      </c>
      <c r="R3" s="19">
        <v>2011</v>
      </c>
      <c r="S3" s="19" t="s">
        <v>4</v>
      </c>
      <c r="T3" s="19">
        <v>2012</v>
      </c>
      <c r="U3" s="19">
        <v>2011</v>
      </c>
      <c r="V3" s="19" t="s">
        <v>4</v>
      </c>
      <c r="W3" s="19">
        <v>2012</v>
      </c>
      <c r="X3" s="19">
        <v>2011</v>
      </c>
    </row>
    <row r="4" spans="2:24" s="18" customFormat="1">
      <c r="B4" s="58"/>
      <c r="C4" s="58"/>
      <c r="D4" s="58"/>
      <c r="E4" s="20" t="s">
        <v>5</v>
      </c>
      <c r="F4" s="20" t="s">
        <v>5</v>
      </c>
      <c r="G4" s="20" t="s">
        <v>6</v>
      </c>
      <c r="H4" s="20" t="s">
        <v>5</v>
      </c>
      <c r="I4" s="20" t="s">
        <v>5</v>
      </c>
      <c r="J4" s="20" t="s">
        <v>6</v>
      </c>
      <c r="K4" s="20" t="s">
        <v>6</v>
      </c>
      <c r="L4" s="20" t="s">
        <v>6</v>
      </c>
      <c r="N4" s="58"/>
      <c r="O4" s="58"/>
      <c r="P4" s="58"/>
      <c r="Q4" s="20" t="s">
        <v>22</v>
      </c>
      <c r="R4" s="20" t="s">
        <v>22</v>
      </c>
      <c r="S4" s="20" t="s">
        <v>6</v>
      </c>
      <c r="T4" s="20" t="s">
        <v>22</v>
      </c>
      <c r="U4" s="20" t="s">
        <v>22</v>
      </c>
      <c r="V4" s="20" t="s">
        <v>6</v>
      </c>
      <c r="W4" s="20" t="s">
        <v>6</v>
      </c>
      <c r="X4" s="20" t="s">
        <v>6</v>
      </c>
    </row>
    <row r="5" spans="2:24" s="18" customFormat="1">
      <c r="B5" s="31">
        <v>1</v>
      </c>
      <c r="C5" s="32" t="s">
        <v>35</v>
      </c>
      <c r="D5" s="46" t="s">
        <v>49</v>
      </c>
      <c r="E5" s="37">
        <v>31.413337294141105</v>
      </c>
      <c r="F5" s="37">
        <v>30.443244044727813</v>
      </c>
      <c r="G5" s="38">
        <v>3.1865633241582714</v>
      </c>
      <c r="H5" s="37">
        <v>14.487658012199425</v>
      </c>
      <c r="I5" s="37">
        <v>13.39788926951729</v>
      </c>
      <c r="J5" s="38">
        <v>8.1338837839297753</v>
      </c>
      <c r="K5" s="21">
        <f t="shared" ref="K5:K31" si="0">E5*100/$E$31</f>
        <v>14.663978529542362</v>
      </c>
      <c r="L5" s="21">
        <f t="shared" ref="L5:L31" si="1">F5*100/$F$31</f>
        <v>14.591704586917881</v>
      </c>
      <c r="N5" s="31">
        <v>1</v>
      </c>
      <c r="O5" s="32" t="s">
        <v>35</v>
      </c>
      <c r="P5" s="46" t="s">
        <v>49</v>
      </c>
      <c r="Q5" s="37">
        <v>61.439147479999995</v>
      </c>
      <c r="R5" s="38">
        <v>59.541809999999998</v>
      </c>
      <c r="S5" s="38">
        <v>3.1865633241582572</v>
      </c>
      <c r="T5" s="37">
        <v>28.335396170000003</v>
      </c>
      <c r="U5" s="38">
        <v>26.20399377</v>
      </c>
      <c r="V5" s="38">
        <v>8.1338837839297895</v>
      </c>
      <c r="W5" s="21">
        <f t="shared" ref="W5:W31" si="2">Q5*100/$Q$31</f>
        <v>14.66397852954236</v>
      </c>
      <c r="X5" s="21">
        <f t="shared" ref="X5:X31" si="3">R5*100/$R$31</f>
        <v>14.591704586917881</v>
      </c>
    </row>
    <row r="6" spans="2:24" s="18" customFormat="1">
      <c r="B6" s="31">
        <v>2</v>
      </c>
      <c r="C6" s="32" t="s">
        <v>37</v>
      </c>
      <c r="D6" s="46" t="s">
        <v>49</v>
      </c>
      <c r="E6" s="37">
        <v>21.473739236027669</v>
      </c>
      <c r="F6" s="37">
        <v>20.713511910544373</v>
      </c>
      <c r="G6" s="38">
        <v>3.6702000547589222</v>
      </c>
      <c r="H6" s="37">
        <v>8.7684103935413606</v>
      </c>
      <c r="I6" s="37">
        <v>9.1300051640480007</v>
      </c>
      <c r="J6" s="38">
        <v>-3.9605100326834588</v>
      </c>
      <c r="K6" s="21">
        <f t="shared" si="0"/>
        <v>10.024100532764193</v>
      </c>
      <c r="L6" s="21">
        <f t="shared" si="1"/>
        <v>9.9281616082768149</v>
      </c>
      <c r="N6" s="31">
        <v>2</v>
      </c>
      <c r="O6" s="32" t="s">
        <v>37</v>
      </c>
      <c r="P6" s="46" t="s">
        <v>49</v>
      </c>
      <c r="Q6" s="37">
        <v>41.998983409999994</v>
      </c>
      <c r="R6" s="38">
        <v>40.512107999999998</v>
      </c>
      <c r="S6" s="38">
        <v>3.6702000547589222</v>
      </c>
      <c r="T6" s="37">
        <v>17.1495201</v>
      </c>
      <c r="U6" s="38">
        <v>17.856738</v>
      </c>
      <c r="V6" s="38">
        <v>-3.9605100326834588</v>
      </c>
      <c r="W6" s="21">
        <f t="shared" si="2"/>
        <v>10.024100532764193</v>
      </c>
      <c r="X6" s="21">
        <f t="shared" si="3"/>
        <v>9.9281616082768149</v>
      </c>
    </row>
    <row r="7" spans="2:24" s="18" customFormat="1">
      <c r="B7" s="31">
        <v>3</v>
      </c>
      <c r="C7" s="32" t="s">
        <v>36</v>
      </c>
      <c r="D7" s="46" t="s">
        <v>49</v>
      </c>
      <c r="E7" s="37">
        <v>21.199595992494235</v>
      </c>
      <c r="F7" s="37">
        <v>21.119013083959238</v>
      </c>
      <c r="G7" s="38">
        <v>0.38156569255691863</v>
      </c>
      <c r="H7" s="37">
        <v>8.9879278873930772</v>
      </c>
      <c r="I7" s="37">
        <v>9.535325667363729</v>
      </c>
      <c r="J7" s="38">
        <v>-5.7407350211877173</v>
      </c>
      <c r="K7" s="21">
        <f t="shared" si="0"/>
        <v>9.8961284360859079</v>
      </c>
      <c r="L7" s="21">
        <f t="shared" si="1"/>
        <v>10.122521753451391</v>
      </c>
      <c r="N7" s="31">
        <v>3</v>
      </c>
      <c r="O7" s="32" t="s">
        <v>36</v>
      </c>
      <c r="P7" s="46" t="s">
        <v>49</v>
      </c>
      <c r="Q7" s="37">
        <v>41.462805830000001</v>
      </c>
      <c r="R7" s="38">
        <v>41.305199359999996</v>
      </c>
      <c r="S7" s="38">
        <v>0.38156569255691863</v>
      </c>
      <c r="T7" s="37">
        <v>17.578859000000001</v>
      </c>
      <c r="U7" s="38">
        <v>18.649476</v>
      </c>
      <c r="V7" s="38">
        <v>-5.7407350211877173</v>
      </c>
      <c r="W7" s="21">
        <f t="shared" si="2"/>
        <v>9.8961284360859079</v>
      </c>
      <c r="X7" s="21">
        <f t="shared" si="3"/>
        <v>10.122521753451391</v>
      </c>
    </row>
    <row r="8" spans="2:24" s="18" customFormat="1">
      <c r="B8" s="31">
        <v>4</v>
      </c>
      <c r="C8" s="32" t="s">
        <v>39</v>
      </c>
      <c r="D8" s="46" t="s">
        <v>49</v>
      </c>
      <c r="E8" s="37">
        <v>15.688935986256476</v>
      </c>
      <c r="F8" s="37">
        <v>16.488324690796233</v>
      </c>
      <c r="G8" s="38">
        <v>-4.8482105946517038</v>
      </c>
      <c r="H8" s="37">
        <v>8.5177070195262363</v>
      </c>
      <c r="I8" s="37">
        <v>8.6365999550063144</v>
      </c>
      <c r="J8" s="38">
        <v>-1.3766173737288767</v>
      </c>
      <c r="K8" s="21">
        <f t="shared" si="0"/>
        <v>7.3237115273561955</v>
      </c>
      <c r="L8" s="21">
        <f t="shared" si="1"/>
        <v>7.9029936056682768</v>
      </c>
      <c r="N8" s="31">
        <v>4</v>
      </c>
      <c r="O8" s="32" t="s">
        <v>39</v>
      </c>
      <c r="P8" s="46" t="s">
        <v>49</v>
      </c>
      <c r="Q8" s="37">
        <v>30.684891670000003</v>
      </c>
      <c r="R8" s="38">
        <v>32.248360079999998</v>
      </c>
      <c r="S8" s="38">
        <v>-4.848210594651718</v>
      </c>
      <c r="T8" s="37">
        <v>16.65918692</v>
      </c>
      <c r="U8" s="38">
        <v>16.89172129</v>
      </c>
      <c r="V8" s="38">
        <v>-1.3766173737288767</v>
      </c>
      <c r="W8" s="21">
        <f t="shared" si="2"/>
        <v>7.3237115273561955</v>
      </c>
      <c r="X8" s="21">
        <f t="shared" si="3"/>
        <v>7.9029936056682768</v>
      </c>
    </row>
    <row r="9" spans="2:24" s="18" customFormat="1">
      <c r="B9" s="31">
        <v>5</v>
      </c>
      <c r="C9" s="33" t="s">
        <v>50</v>
      </c>
      <c r="D9" s="46" t="s">
        <v>60</v>
      </c>
      <c r="E9" s="37">
        <v>15.331927928296428</v>
      </c>
      <c r="F9" s="37">
        <v>12.211135425880574</v>
      </c>
      <c r="G9" s="38">
        <v>25.556939576655353</v>
      </c>
      <c r="H9" s="37">
        <v>4.4303541974506979</v>
      </c>
      <c r="I9" s="37">
        <v>4.1706970033182849</v>
      </c>
      <c r="J9" s="38">
        <v>6.2257506101695981</v>
      </c>
      <c r="K9" s="21">
        <f t="shared" si="0"/>
        <v>7.1570575215184853</v>
      </c>
      <c r="L9" s="21">
        <f t="shared" si="1"/>
        <v>5.8529005825893448</v>
      </c>
      <c r="N9" s="31">
        <v>5</v>
      </c>
      <c r="O9" s="33" t="s">
        <v>50</v>
      </c>
      <c r="P9" s="46" t="s">
        <v>60</v>
      </c>
      <c r="Q9" s="38">
        <v>29.986644600000002</v>
      </c>
      <c r="R9" s="38">
        <v>23.882905000000001</v>
      </c>
      <c r="S9" s="38">
        <v>25.556939576655353</v>
      </c>
      <c r="T9" s="38">
        <v>8.6650196499999979</v>
      </c>
      <c r="U9" s="38">
        <v>8.1571743200000011</v>
      </c>
      <c r="V9" s="38">
        <v>6.2257506101695839</v>
      </c>
      <c r="W9" s="21">
        <f t="shared" si="2"/>
        <v>7.1570575215184844</v>
      </c>
      <c r="X9" s="21">
        <f t="shared" si="3"/>
        <v>5.8529005825893439</v>
      </c>
    </row>
    <row r="10" spans="2:24" s="18" customFormat="1">
      <c r="B10" s="31">
        <v>6</v>
      </c>
      <c r="C10" s="32" t="s">
        <v>40</v>
      </c>
      <c r="D10" s="46" t="s">
        <v>49</v>
      </c>
      <c r="E10" s="37">
        <v>14.381076555733372</v>
      </c>
      <c r="F10" s="37">
        <v>13.774676730595193</v>
      </c>
      <c r="G10" s="38">
        <v>4.4022799009961062</v>
      </c>
      <c r="H10" s="37">
        <v>6.2800512723498461</v>
      </c>
      <c r="I10" s="37">
        <v>5.9537629241805279</v>
      </c>
      <c r="J10" s="38">
        <v>5.4803718643907473</v>
      </c>
      <c r="K10" s="21">
        <f t="shared" si="0"/>
        <v>6.7131930577879446</v>
      </c>
      <c r="L10" s="21">
        <f t="shared" si="1"/>
        <v>6.6023191660464828</v>
      </c>
      <c r="N10" s="31">
        <v>6</v>
      </c>
      <c r="O10" s="32" t="s">
        <v>40</v>
      </c>
      <c r="P10" s="46" t="s">
        <v>49</v>
      </c>
      <c r="Q10" s="37">
        <v>28.126940960000002</v>
      </c>
      <c r="R10" s="38">
        <v>26.940925989999997</v>
      </c>
      <c r="S10" s="38">
        <v>4.4022799009961062</v>
      </c>
      <c r="T10" s="37">
        <v>12.282712679999999</v>
      </c>
      <c r="U10" s="38">
        <v>11.644548140000001</v>
      </c>
      <c r="V10" s="38">
        <v>5.4803718643907615</v>
      </c>
      <c r="W10" s="21">
        <f t="shared" si="2"/>
        <v>6.7131930577879446</v>
      </c>
      <c r="X10" s="21">
        <f t="shared" si="3"/>
        <v>6.6023191660464828</v>
      </c>
    </row>
    <row r="11" spans="2:24" s="18" customFormat="1">
      <c r="B11" s="31">
        <v>7</v>
      </c>
      <c r="C11" s="32" t="s">
        <v>41</v>
      </c>
      <c r="D11" s="46" t="s">
        <v>49</v>
      </c>
      <c r="E11" s="37">
        <v>12.518450990116728</v>
      </c>
      <c r="F11" s="37">
        <v>12.568924702044656</v>
      </c>
      <c r="G11" s="38">
        <v>-0.40157541813992736</v>
      </c>
      <c r="H11" s="37">
        <v>5.9481636952086836</v>
      </c>
      <c r="I11" s="37">
        <v>4.8310089015916517</v>
      </c>
      <c r="J11" s="38">
        <v>23.124668498312374</v>
      </c>
      <c r="K11" s="21">
        <f t="shared" si="0"/>
        <v>5.8437056471690987</v>
      </c>
      <c r="L11" s="21">
        <f t="shared" si="1"/>
        <v>6.0243920115081231</v>
      </c>
      <c r="N11" s="31">
        <v>7</v>
      </c>
      <c r="O11" s="32" t="s">
        <v>41</v>
      </c>
      <c r="P11" s="46" t="s">
        <v>49</v>
      </c>
      <c r="Q11" s="37">
        <v>24.483961999999998</v>
      </c>
      <c r="R11" s="38">
        <v>24.58268</v>
      </c>
      <c r="S11" s="38">
        <v>-0.40157541813994158</v>
      </c>
      <c r="T11" s="37">
        <v>11.633597</v>
      </c>
      <c r="U11" s="38">
        <v>9.4486321400000008</v>
      </c>
      <c r="V11" s="38">
        <v>23.124668498312374</v>
      </c>
      <c r="W11" s="21">
        <f t="shared" si="2"/>
        <v>5.8437056471690978</v>
      </c>
      <c r="X11" s="21">
        <f t="shared" si="3"/>
        <v>6.0243920115081231</v>
      </c>
    </row>
    <row r="12" spans="2:24" s="18" customFormat="1">
      <c r="B12" s="31">
        <v>8</v>
      </c>
      <c r="C12" s="33" t="s">
        <v>38</v>
      </c>
      <c r="D12" s="46" t="s">
        <v>49</v>
      </c>
      <c r="E12" s="37">
        <v>11.765355782455531</v>
      </c>
      <c r="F12" s="37">
        <v>11.572475818450478</v>
      </c>
      <c r="G12" s="38">
        <v>1.6667130442177012</v>
      </c>
      <c r="H12" s="37">
        <v>5.0094489244975282</v>
      </c>
      <c r="I12" s="37">
        <v>5.0879904286159841</v>
      </c>
      <c r="J12" s="38">
        <v>-1.5436645414409753</v>
      </c>
      <c r="K12" s="21">
        <f t="shared" si="0"/>
        <v>5.4921552260075517</v>
      </c>
      <c r="L12" s="21">
        <f t="shared" si="1"/>
        <v>5.5467856261962263</v>
      </c>
      <c r="N12" s="31">
        <v>8</v>
      </c>
      <c r="O12" s="33" t="s">
        <v>38</v>
      </c>
      <c r="P12" s="46" t="s">
        <v>49</v>
      </c>
      <c r="Q12" s="38">
        <v>23.011035800000002</v>
      </c>
      <c r="R12" s="38">
        <v>22.633795379999999</v>
      </c>
      <c r="S12" s="38">
        <v>1.666713044217687</v>
      </c>
      <c r="T12" s="38">
        <v>9.7976304899999995</v>
      </c>
      <c r="U12" s="38">
        <v>9.9512443200000007</v>
      </c>
      <c r="V12" s="38">
        <v>-1.5436645414410037</v>
      </c>
      <c r="W12" s="21">
        <f t="shared" si="2"/>
        <v>5.4921552260075508</v>
      </c>
      <c r="X12" s="21">
        <f t="shared" si="3"/>
        <v>5.5467856261962263</v>
      </c>
    </row>
    <row r="13" spans="2:24" s="18" customFormat="1">
      <c r="B13" s="31">
        <v>9</v>
      </c>
      <c r="C13" s="33" t="s">
        <v>51</v>
      </c>
      <c r="D13" s="46" t="s">
        <v>60</v>
      </c>
      <c r="E13" s="37">
        <v>9.0018141096107556</v>
      </c>
      <c r="F13" s="37">
        <v>8.6714100356370469</v>
      </c>
      <c r="G13" s="38">
        <v>3.8102692943343897</v>
      </c>
      <c r="H13" s="37">
        <v>3.0041149026244605</v>
      </c>
      <c r="I13" s="37">
        <v>2.8945479770736724</v>
      </c>
      <c r="J13" s="38">
        <v>3.7852862145873871</v>
      </c>
      <c r="K13" s="21">
        <f t="shared" si="0"/>
        <v>4.2021135033902732</v>
      </c>
      <c r="L13" s="21">
        <f t="shared" si="1"/>
        <v>4.1562802376169081</v>
      </c>
      <c r="N13" s="31">
        <v>9</v>
      </c>
      <c r="O13" s="33" t="s">
        <v>51</v>
      </c>
      <c r="P13" s="46" t="s">
        <v>60</v>
      </c>
      <c r="Q13" s="37">
        <v>17.606018090000003</v>
      </c>
      <c r="R13" s="38">
        <v>16.959803890000003</v>
      </c>
      <c r="S13" s="38">
        <v>3.8102692943343897</v>
      </c>
      <c r="T13" s="37">
        <v>5.8755380499999985</v>
      </c>
      <c r="U13" s="38">
        <v>5.6612437700000005</v>
      </c>
      <c r="V13" s="38">
        <v>3.7852862145874155</v>
      </c>
      <c r="W13" s="21">
        <f t="shared" si="2"/>
        <v>4.2021135033902732</v>
      </c>
      <c r="X13" s="21">
        <f t="shared" si="3"/>
        <v>4.1562802376169081</v>
      </c>
    </row>
    <row r="14" spans="2:24" s="18" customFormat="1">
      <c r="B14" s="31">
        <v>10</v>
      </c>
      <c r="C14" s="33" t="s">
        <v>52</v>
      </c>
      <c r="D14" s="46" t="s">
        <v>60</v>
      </c>
      <c r="E14" s="37">
        <v>7.6295402003241604</v>
      </c>
      <c r="F14" s="37">
        <v>7.1921102958846124</v>
      </c>
      <c r="G14" s="38">
        <v>6.0820800355335081</v>
      </c>
      <c r="H14" s="37">
        <v>2.2362367434797501</v>
      </c>
      <c r="I14" s="37">
        <v>2.4725587193160958</v>
      </c>
      <c r="J14" s="38">
        <v>-9.5577902352795121</v>
      </c>
      <c r="K14" s="21">
        <f t="shared" si="0"/>
        <v>3.5615258780129806</v>
      </c>
      <c r="L14" s="21">
        <f t="shared" si="1"/>
        <v>3.447239349390339</v>
      </c>
      <c r="N14" s="31">
        <v>10</v>
      </c>
      <c r="O14" s="33" t="s">
        <v>52</v>
      </c>
      <c r="P14" s="46" t="s">
        <v>60</v>
      </c>
      <c r="Q14" s="38">
        <v>14.922083610000001</v>
      </c>
      <c r="R14" s="38">
        <v>14.066545080000001</v>
      </c>
      <c r="S14" s="38">
        <v>6.0820800355335081</v>
      </c>
      <c r="T14" s="38">
        <v>4.3736989099999999</v>
      </c>
      <c r="U14" s="38">
        <v>4.8359045199999997</v>
      </c>
      <c r="V14" s="38">
        <v>-9.5577902352794979</v>
      </c>
      <c r="W14" s="21">
        <f t="shared" si="2"/>
        <v>3.561525878012981</v>
      </c>
      <c r="X14" s="21">
        <f t="shared" si="3"/>
        <v>3.447239349390339</v>
      </c>
    </row>
    <row r="15" spans="2:24" s="18" customFormat="1">
      <c r="B15" s="31">
        <v>11</v>
      </c>
      <c r="C15" s="32" t="s">
        <v>53</v>
      </c>
      <c r="D15" s="46" t="s">
        <v>60</v>
      </c>
      <c r="E15" s="37">
        <v>7.6104149287003473</v>
      </c>
      <c r="F15" s="37">
        <v>8.3778953181002453</v>
      </c>
      <c r="G15" s="38">
        <v>-9.1607779789486585</v>
      </c>
      <c r="H15" s="37">
        <v>2.7327607665287883</v>
      </c>
      <c r="I15" s="37">
        <v>2.8049628597577505</v>
      </c>
      <c r="J15" s="38">
        <v>-2.5740837522247233</v>
      </c>
      <c r="K15" s="21">
        <f t="shared" si="0"/>
        <v>3.5525980595568512</v>
      </c>
      <c r="L15" s="21">
        <f t="shared" si="1"/>
        <v>4.0155961487623451</v>
      </c>
      <c r="N15" s="31">
        <v>11</v>
      </c>
      <c r="O15" s="32" t="s">
        <v>53</v>
      </c>
      <c r="P15" s="46" t="s">
        <v>60</v>
      </c>
      <c r="Q15" s="38">
        <v>14.884677829999999</v>
      </c>
      <c r="R15" s="38">
        <v>16.385739000000001</v>
      </c>
      <c r="S15" s="38">
        <v>-9.1607779789486585</v>
      </c>
      <c r="T15" s="38">
        <v>5.3448154900000002</v>
      </c>
      <c r="U15" s="38">
        <v>5.4860305100000009</v>
      </c>
      <c r="V15" s="38">
        <v>-2.5740837522247233</v>
      </c>
      <c r="W15" s="21">
        <f t="shared" si="2"/>
        <v>3.5525980595568507</v>
      </c>
      <c r="X15" s="21">
        <f t="shared" si="3"/>
        <v>4.0155961487623442</v>
      </c>
    </row>
    <row r="16" spans="2:24" s="18" customFormat="1">
      <c r="B16" s="31">
        <v>12</v>
      </c>
      <c r="C16" s="32" t="s">
        <v>44</v>
      </c>
      <c r="D16" s="46" t="s">
        <v>49</v>
      </c>
      <c r="E16" s="37">
        <v>7.5162470357853186</v>
      </c>
      <c r="F16" s="37">
        <v>6.1645766861128006</v>
      </c>
      <c r="G16" s="38">
        <v>21.926409849316684</v>
      </c>
      <c r="H16" s="37">
        <v>2.2430105581773465</v>
      </c>
      <c r="I16" s="37">
        <v>1.93477048618745</v>
      </c>
      <c r="J16" s="38">
        <v>15.931609159352917</v>
      </c>
      <c r="K16" s="21">
        <f t="shared" si="0"/>
        <v>3.5086397896363937</v>
      </c>
      <c r="L16" s="21">
        <f t="shared" si="1"/>
        <v>2.9547337916747769</v>
      </c>
      <c r="N16" s="31">
        <v>12</v>
      </c>
      <c r="O16" s="32" t="s">
        <v>44</v>
      </c>
      <c r="P16" s="46" t="s">
        <v>49</v>
      </c>
      <c r="Q16" s="38">
        <v>14.70050144</v>
      </c>
      <c r="R16" s="38">
        <v>12.056864019999999</v>
      </c>
      <c r="S16" s="38">
        <v>21.926409849316698</v>
      </c>
      <c r="T16" s="38">
        <v>4.3869473399999999</v>
      </c>
      <c r="U16" s="38">
        <v>3.7840821600000001</v>
      </c>
      <c r="V16" s="38">
        <v>15.931609159352917</v>
      </c>
      <c r="W16" s="21">
        <f t="shared" si="2"/>
        <v>3.5086397896363941</v>
      </c>
      <c r="X16" s="21">
        <f t="shared" si="3"/>
        <v>2.9547337916747769</v>
      </c>
    </row>
    <row r="17" spans="2:24" s="18" customFormat="1">
      <c r="B17" s="31">
        <v>13</v>
      </c>
      <c r="C17" s="33" t="s">
        <v>54</v>
      </c>
      <c r="D17" s="46" t="s">
        <v>60</v>
      </c>
      <c r="E17" s="37">
        <v>7.2671284211817992</v>
      </c>
      <c r="F17" s="37">
        <v>7.3409054212278173</v>
      </c>
      <c r="G17" s="38">
        <v>-1.0050122677330222</v>
      </c>
      <c r="H17" s="37">
        <v>3.1203946866547709</v>
      </c>
      <c r="I17" s="37">
        <v>2.7230987764785288</v>
      </c>
      <c r="J17" s="38">
        <v>14.589845715770153</v>
      </c>
      <c r="K17" s="21">
        <f t="shared" si="0"/>
        <v>3.3923493751016514</v>
      </c>
      <c r="L17" s="21">
        <f t="shared" si="1"/>
        <v>3.51855811258757</v>
      </c>
      <c r="N17" s="31">
        <v>13</v>
      </c>
      <c r="O17" s="33" t="s">
        <v>54</v>
      </c>
      <c r="P17" s="46" t="s">
        <v>60</v>
      </c>
      <c r="Q17" s="38">
        <v>14.213267779999999</v>
      </c>
      <c r="R17" s="38">
        <v>14.357563050000001</v>
      </c>
      <c r="S17" s="38">
        <v>-1.0050122677330222</v>
      </c>
      <c r="T17" s="38">
        <v>6.1029615400000008</v>
      </c>
      <c r="U17" s="38">
        <v>5.3259182800000007</v>
      </c>
      <c r="V17" s="38">
        <v>14.589845715770167</v>
      </c>
      <c r="W17" s="21">
        <f t="shared" si="2"/>
        <v>3.3923493751016518</v>
      </c>
      <c r="X17" s="21">
        <f t="shared" si="3"/>
        <v>3.51855811258757</v>
      </c>
    </row>
    <row r="18" spans="2:24" s="18" customFormat="1">
      <c r="B18" s="31">
        <v>14</v>
      </c>
      <c r="C18" s="32" t="s">
        <v>55</v>
      </c>
      <c r="D18" s="46" t="s">
        <v>60</v>
      </c>
      <c r="E18" s="37">
        <v>6.2815944330539972</v>
      </c>
      <c r="F18" s="37">
        <v>5.8842353374270768</v>
      </c>
      <c r="G18" s="38">
        <v>6.7529436339755193</v>
      </c>
      <c r="H18" s="37">
        <v>1.7107591252818497</v>
      </c>
      <c r="I18" s="37">
        <v>2.0518941779193489</v>
      </c>
      <c r="J18" s="38">
        <v>-16.625372609781238</v>
      </c>
      <c r="K18" s="21">
        <f t="shared" si="0"/>
        <v>2.9322948095290928</v>
      </c>
      <c r="L18" s="21">
        <f t="shared" si="1"/>
        <v>2.8203638100292552</v>
      </c>
      <c r="N18" s="31">
        <v>14</v>
      </c>
      <c r="O18" s="32" t="s">
        <v>55</v>
      </c>
      <c r="P18" s="46" t="s">
        <v>60</v>
      </c>
      <c r="Q18" s="37">
        <v>12.285730839999999</v>
      </c>
      <c r="R18" s="38">
        <v>11.508564</v>
      </c>
      <c r="S18" s="38">
        <v>6.7529436339755193</v>
      </c>
      <c r="T18" s="37">
        <v>3.3459540200000002</v>
      </c>
      <c r="U18" s="38">
        <v>4.0131561900000001</v>
      </c>
      <c r="V18" s="38">
        <v>-16.625372609781223</v>
      </c>
      <c r="W18" s="21">
        <f t="shared" si="2"/>
        <v>2.9322948095290928</v>
      </c>
      <c r="X18" s="21">
        <f t="shared" si="3"/>
        <v>2.8203638100292547</v>
      </c>
    </row>
    <row r="19" spans="2:24" s="18" customFormat="1">
      <c r="B19" s="31">
        <v>15</v>
      </c>
      <c r="C19" s="32" t="s">
        <v>45</v>
      </c>
      <c r="D19" s="46" t="s">
        <v>49</v>
      </c>
      <c r="E19" s="37">
        <v>5.1263364811870149</v>
      </c>
      <c r="F19" s="37">
        <v>5.0178035360946502</v>
      </c>
      <c r="G19" s="38">
        <v>2.1629572443730041</v>
      </c>
      <c r="H19" s="37">
        <v>2.5118746823599194</v>
      </c>
      <c r="I19" s="37">
        <v>2.7653938634748418</v>
      </c>
      <c r="J19" s="38">
        <v>-9.1675614263627665</v>
      </c>
      <c r="K19" s="21">
        <f t="shared" si="0"/>
        <v>2.3930118405266203</v>
      </c>
      <c r="L19" s="21">
        <f t="shared" si="1"/>
        <v>2.4050757129007438</v>
      </c>
      <c r="N19" s="31">
        <v>15</v>
      </c>
      <c r="O19" s="32" t="s">
        <v>45</v>
      </c>
      <c r="P19" s="46" t="s">
        <v>49</v>
      </c>
      <c r="Q19" s="37">
        <v>10.026242679999999</v>
      </c>
      <c r="R19" s="38">
        <v>9.8139706899999997</v>
      </c>
      <c r="S19" s="38">
        <v>2.1629572443730183</v>
      </c>
      <c r="T19" s="37">
        <v>4.9127998600000007</v>
      </c>
      <c r="U19" s="38">
        <v>5.4086402800000002</v>
      </c>
      <c r="V19" s="38">
        <v>-9.1675614263627807</v>
      </c>
      <c r="W19" s="21">
        <f t="shared" si="2"/>
        <v>2.3930118405266203</v>
      </c>
      <c r="X19" s="21">
        <f t="shared" si="3"/>
        <v>2.4050757129007438</v>
      </c>
    </row>
    <row r="20" spans="2:24" s="18" customFormat="1">
      <c r="B20" s="31">
        <v>16</v>
      </c>
      <c r="C20" s="32" t="s">
        <v>46</v>
      </c>
      <c r="D20" s="46" t="s">
        <v>49</v>
      </c>
      <c r="E20" s="37">
        <v>4.0954950072347804</v>
      </c>
      <c r="F20" s="37">
        <v>3.8001717940720816</v>
      </c>
      <c r="G20" s="38">
        <v>7.7713121712911999</v>
      </c>
      <c r="H20" s="37">
        <v>1.4845334205938143</v>
      </c>
      <c r="I20" s="37">
        <v>1.5734910498356198</v>
      </c>
      <c r="J20" s="38">
        <v>-5.6535198755085787</v>
      </c>
      <c r="K20" s="21">
        <f t="shared" si="0"/>
        <v>1.9118074049757152</v>
      </c>
      <c r="L20" s="21">
        <f t="shared" si="1"/>
        <v>1.8214545111279163</v>
      </c>
      <c r="N20" s="31">
        <v>16</v>
      </c>
      <c r="O20" s="32" t="s">
        <v>46</v>
      </c>
      <c r="P20" s="46" t="s">
        <v>49</v>
      </c>
      <c r="Q20" s="37">
        <v>8.0100920000000002</v>
      </c>
      <c r="R20" s="38">
        <v>7.4324899999999996</v>
      </c>
      <c r="S20" s="38">
        <v>7.7713121712911857</v>
      </c>
      <c r="T20" s="37">
        <v>2.9034949999999999</v>
      </c>
      <c r="U20" s="38">
        <v>3.0774810000000001</v>
      </c>
      <c r="V20" s="38">
        <v>-5.6535198755085787</v>
      </c>
      <c r="W20" s="21">
        <f t="shared" si="2"/>
        <v>1.911807404975715</v>
      </c>
      <c r="X20" s="21">
        <f t="shared" si="3"/>
        <v>1.8214545111279163</v>
      </c>
    </row>
    <row r="21" spans="2:24" s="18" customFormat="1">
      <c r="B21" s="31">
        <v>17</v>
      </c>
      <c r="C21" s="33" t="s">
        <v>57</v>
      </c>
      <c r="D21" s="46" t="s">
        <v>60</v>
      </c>
      <c r="E21" s="37">
        <v>3.9553201709760053</v>
      </c>
      <c r="F21" s="37">
        <v>3.201342892787205</v>
      </c>
      <c r="G21" s="38">
        <v>23.551906291811207</v>
      </c>
      <c r="H21" s="37">
        <v>0.75030611044927209</v>
      </c>
      <c r="I21" s="37">
        <v>1.0243736725584536</v>
      </c>
      <c r="J21" s="38">
        <v>-26.754647200632974</v>
      </c>
      <c r="K21" s="21">
        <f t="shared" si="0"/>
        <v>1.8463727531259684</v>
      </c>
      <c r="L21" s="21">
        <f t="shared" si="1"/>
        <v>1.5344307493757328</v>
      </c>
      <c r="N21" s="31">
        <v>17</v>
      </c>
      <c r="O21" s="33" t="s">
        <v>57</v>
      </c>
      <c r="P21" s="46" t="s">
        <v>60</v>
      </c>
      <c r="Q21" s="38">
        <v>7.7359338500000003</v>
      </c>
      <c r="R21" s="38">
        <v>6.2612824699999994</v>
      </c>
      <c r="S21" s="38">
        <v>23.551906291811193</v>
      </c>
      <c r="T21" s="38">
        <v>1.4674711999999999</v>
      </c>
      <c r="U21" s="38">
        <v>2.0035007600000001</v>
      </c>
      <c r="V21" s="38">
        <v>-26.754647200632959</v>
      </c>
      <c r="W21" s="21">
        <f t="shared" si="2"/>
        <v>1.8463727531259682</v>
      </c>
      <c r="X21" s="21">
        <f t="shared" si="3"/>
        <v>1.5344307493757332</v>
      </c>
    </row>
    <row r="22" spans="2:24" s="18" customFormat="1" ht="15" customHeight="1">
      <c r="B22" s="31">
        <v>18</v>
      </c>
      <c r="C22" s="33" t="s">
        <v>40</v>
      </c>
      <c r="D22" s="46" t="s">
        <v>60</v>
      </c>
      <c r="E22" s="37">
        <v>3.850125603963535</v>
      </c>
      <c r="F22" s="37">
        <v>5.2059131417352233</v>
      </c>
      <c r="G22" s="38">
        <v>-26.043222406122979</v>
      </c>
      <c r="H22" s="37">
        <v>1.7194994503612278</v>
      </c>
      <c r="I22" s="37">
        <v>1.6715639191545277</v>
      </c>
      <c r="J22" s="38">
        <v>2.8677055455316207</v>
      </c>
      <c r="K22" s="21">
        <f t="shared" si="0"/>
        <v>1.7972671500615311</v>
      </c>
      <c r="L22" s="21">
        <f t="shared" si="1"/>
        <v>2.4952382393199417</v>
      </c>
      <c r="N22" s="31">
        <v>18</v>
      </c>
      <c r="O22" s="33" t="s">
        <v>40</v>
      </c>
      <c r="P22" s="46" t="s">
        <v>60</v>
      </c>
      <c r="Q22" s="38">
        <v>7.5301911600000002</v>
      </c>
      <c r="R22" s="38">
        <v>10.181881100000002</v>
      </c>
      <c r="S22" s="38">
        <v>-26.043222406122979</v>
      </c>
      <c r="T22" s="38">
        <v>3.3630486099999999</v>
      </c>
      <c r="U22" s="38">
        <v>3.26929486</v>
      </c>
      <c r="V22" s="38">
        <v>2.8677055455316065</v>
      </c>
      <c r="W22" s="21">
        <f t="shared" si="2"/>
        <v>1.7972671500615311</v>
      </c>
      <c r="X22" s="21">
        <f t="shared" si="3"/>
        <v>2.4952382393199422</v>
      </c>
    </row>
    <row r="23" spans="2:24" s="18" customFormat="1">
      <c r="B23" s="31">
        <v>19</v>
      </c>
      <c r="C23" s="33" t="s">
        <v>58</v>
      </c>
      <c r="D23" s="46" t="s">
        <v>60</v>
      </c>
      <c r="E23" s="37">
        <v>2.6783117193212092</v>
      </c>
      <c r="F23" s="37">
        <v>2.3871681025446998</v>
      </c>
      <c r="G23" s="38">
        <v>12.196192487079273</v>
      </c>
      <c r="H23" s="37">
        <v>0.38854655056932352</v>
      </c>
      <c r="I23" s="37">
        <v>0.20738203218071102</v>
      </c>
      <c r="J23" s="38">
        <v>87.357866293231808</v>
      </c>
      <c r="K23" s="21">
        <f t="shared" si="0"/>
        <v>1.250255749008655</v>
      </c>
      <c r="L23" s="21">
        <f t="shared" si="1"/>
        <v>1.1441898800426276</v>
      </c>
      <c r="N23" s="31">
        <v>19</v>
      </c>
      <c r="O23" s="33" t="s">
        <v>58</v>
      </c>
      <c r="P23" s="46" t="s">
        <v>60</v>
      </c>
      <c r="Q23" s="37">
        <v>5.2383224100000003</v>
      </c>
      <c r="R23" s="38">
        <v>4.6688949900000001</v>
      </c>
      <c r="S23" s="38">
        <v>12.196192487079273</v>
      </c>
      <c r="T23" s="37">
        <v>0.75993100000000002</v>
      </c>
      <c r="U23" s="38">
        <v>0.40560400000000002</v>
      </c>
      <c r="V23" s="38">
        <v>87.357866293231808</v>
      </c>
      <c r="W23" s="21">
        <f t="shared" si="2"/>
        <v>1.250255749008655</v>
      </c>
      <c r="X23" s="21">
        <f t="shared" si="3"/>
        <v>1.1441898800426276</v>
      </c>
    </row>
    <row r="24" spans="2:24" s="18" customFormat="1">
      <c r="B24" s="31">
        <v>20</v>
      </c>
      <c r="C24" s="33" t="s">
        <v>42</v>
      </c>
      <c r="D24" s="46" t="s">
        <v>49</v>
      </c>
      <c r="E24" s="37">
        <v>2.4502981905380321</v>
      </c>
      <c r="F24" s="37">
        <v>1.6775298108731331</v>
      </c>
      <c r="G24" s="38">
        <v>46.065850791806952</v>
      </c>
      <c r="H24" s="37">
        <v>0.87175576098127139</v>
      </c>
      <c r="I24" s="37">
        <v>0.67182347136509823</v>
      </c>
      <c r="J24" s="38">
        <v>29.759646415735489</v>
      </c>
      <c r="K24" s="21">
        <f t="shared" si="0"/>
        <v>1.1438173448615951</v>
      </c>
      <c r="L24" s="21">
        <f t="shared" si="1"/>
        <v>0.80405423942485876</v>
      </c>
      <c r="N24" s="31">
        <v>20</v>
      </c>
      <c r="O24" s="33" t="s">
        <v>42</v>
      </c>
      <c r="P24" s="46" t="s">
        <v>49</v>
      </c>
      <c r="Q24" s="38">
        <v>4.7923667099999996</v>
      </c>
      <c r="R24" s="38">
        <v>3.2809631299999999</v>
      </c>
      <c r="S24" s="38">
        <v>46.065850791806952</v>
      </c>
      <c r="T24" s="38">
        <v>1.70500607</v>
      </c>
      <c r="U24" s="38">
        <v>1.3139725</v>
      </c>
      <c r="V24" s="38">
        <v>29.759646415735489</v>
      </c>
      <c r="W24" s="21">
        <f t="shared" si="2"/>
        <v>1.1438173448615951</v>
      </c>
      <c r="X24" s="21">
        <f t="shared" si="3"/>
        <v>0.80405423942485876</v>
      </c>
    </row>
    <row r="25" spans="2:24" s="18" customFormat="1" ht="15" customHeight="1">
      <c r="B25" s="31">
        <v>21</v>
      </c>
      <c r="C25" s="33" t="s">
        <v>59</v>
      </c>
      <c r="D25" s="46" t="s">
        <v>60</v>
      </c>
      <c r="E25" s="37">
        <v>1.9169590557461538</v>
      </c>
      <c r="F25" s="37">
        <v>1.4122181733586252</v>
      </c>
      <c r="G25" s="38">
        <v>35.740998941199166</v>
      </c>
      <c r="H25" s="37">
        <v>0.35302755351947768</v>
      </c>
      <c r="I25" s="37">
        <v>0.29187504026423566</v>
      </c>
      <c r="J25" s="38">
        <v>20.951607646847904</v>
      </c>
      <c r="K25" s="21">
        <f t="shared" si="0"/>
        <v>0.89485068626300446</v>
      </c>
      <c r="L25" s="21">
        <f t="shared" si="1"/>
        <v>0.67688812557722544</v>
      </c>
      <c r="N25" s="31">
        <v>21</v>
      </c>
      <c r="O25" s="33" t="s">
        <v>59</v>
      </c>
      <c r="P25" s="46" t="s">
        <v>60</v>
      </c>
      <c r="Q25" s="37">
        <v>3.7492460299999997</v>
      </c>
      <c r="R25" s="38">
        <v>2.76205867</v>
      </c>
      <c r="S25" s="38">
        <v>35.740998941199166</v>
      </c>
      <c r="T25" s="37">
        <v>0.69046187999999997</v>
      </c>
      <c r="U25" s="38">
        <v>0.57085796</v>
      </c>
      <c r="V25" s="38">
        <v>20.951607646847918</v>
      </c>
      <c r="W25" s="21">
        <f t="shared" si="2"/>
        <v>0.89485068626300446</v>
      </c>
      <c r="X25" s="21">
        <f t="shared" si="3"/>
        <v>0.67688812557722555</v>
      </c>
    </row>
    <row r="26" spans="2:24" s="18" customFormat="1">
      <c r="B26" s="31">
        <v>22</v>
      </c>
      <c r="C26" s="32" t="s">
        <v>47</v>
      </c>
      <c r="D26" s="46" t="s">
        <v>49</v>
      </c>
      <c r="E26" s="37">
        <v>0.67310709519743539</v>
      </c>
      <c r="F26" s="37">
        <v>3.2549776821093861</v>
      </c>
      <c r="G26" s="38">
        <v>-79.320684780817643</v>
      </c>
      <c r="H26" s="37">
        <v>0.24551631276746955</v>
      </c>
      <c r="I26" s="37">
        <v>1.503332600481637</v>
      </c>
      <c r="J26" s="38">
        <v>-83.668529992044938</v>
      </c>
      <c r="K26" s="21">
        <f t="shared" si="0"/>
        <v>0.31421137778629943</v>
      </c>
      <c r="L26" s="21">
        <f t="shared" si="1"/>
        <v>1.560138357941397</v>
      </c>
      <c r="N26" s="31">
        <v>22</v>
      </c>
      <c r="O26" s="32" t="s">
        <v>47</v>
      </c>
      <c r="P26" s="46" t="s">
        <v>49</v>
      </c>
      <c r="Q26" s="37">
        <v>1.31648305</v>
      </c>
      <c r="R26" s="38">
        <v>6.3661830000000004</v>
      </c>
      <c r="S26" s="38">
        <v>-79.320684780817643</v>
      </c>
      <c r="T26" s="37">
        <v>0.48018816999999997</v>
      </c>
      <c r="U26" s="38">
        <v>2.9402629999999998</v>
      </c>
      <c r="V26" s="38">
        <v>-83.668529992044924</v>
      </c>
      <c r="W26" s="21">
        <f t="shared" si="2"/>
        <v>0.31421137778629937</v>
      </c>
      <c r="X26" s="21">
        <f t="shared" si="3"/>
        <v>1.560138357941397</v>
      </c>
    </row>
    <row r="27" spans="2:24" s="18" customFormat="1">
      <c r="B27" s="31">
        <v>23</v>
      </c>
      <c r="C27" s="33" t="s">
        <v>43</v>
      </c>
      <c r="D27" s="46" t="s">
        <v>49</v>
      </c>
      <c r="E27" s="37">
        <v>0.38835268913964915</v>
      </c>
      <c r="F27" s="37">
        <v>0.14724756752887522</v>
      </c>
      <c r="G27" s="38">
        <v>163.74132738287392</v>
      </c>
      <c r="H27" s="37">
        <v>0.11274837281358809</v>
      </c>
      <c r="I27" s="37">
        <v>4.6492026403112743E-2</v>
      </c>
      <c r="J27" s="38">
        <v>142.51120361154946</v>
      </c>
      <c r="K27" s="21">
        <f t="shared" si="0"/>
        <v>0.18128591184407489</v>
      </c>
      <c r="L27" s="21">
        <f t="shared" si="1"/>
        <v>7.0577005636023343E-2</v>
      </c>
      <c r="N27" s="31">
        <v>23</v>
      </c>
      <c r="O27" s="33" t="s">
        <v>43</v>
      </c>
      <c r="P27" s="46" t="s">
        <v>49</v>
      </c>
      <c r="Q27" s="37">
        <v>0.75955183999999998</v>
      </c>
      <c r="R27" s="38">
        <v>0.28799121</v>
      </c>
      <c r="S27" s="38">
        <v>163.74132738287398</v>
      </c>
      <c r="T27" s="37">
        <v>0.22051664999999998</v>
      </c>
      <c r="U27" s="38">
        <v>9.0930499999999997E-2</v>
      </c>
      <c r="V27" s="38">
        <v>142.51120361154949</v>
      </c>
      <c r="W27" s="21">
        <f t="shared" si="2"/>
        <v>0.18128591184407489</v>
      </c>
      <c r="X27" s="21">
        <f t="shared" si="3"/>
        <v>7.0577005636023343E-2</v>
      </c>
    </row>
    <row r="28" spans="2:24" s="18" customFormat="1">
      <c r="B28" s="31">
        <v>24</v>
      </c>
      <c r="C28" s="32" t="s">
        <v>56</v>
      </c>
      <c r="D28" s="46" t="s">
        <v>60</v>
      </c>
      <c r="E28" s="37">
        <v>7.6431693961131596E-3</v>
      </c>
      <c r="F28" s="37">
        <v>7.0993695771104856E-3</v>
      </c>
      <c r="G28" s="38">
        <v>7.659832511832775</v>
      </c>
      <c r="H28" s="37">
        <v>2.1189878465919841E-3</v>
      </c>
      <c r="I28" s="37">
        <v>9.7488534279564179E-4</v>
      </c>
      <c r="J28" s="38">
        <v>117.35764746605412</v>
      </c>
      <c r="K28" s="21">
        <f t="shared" si="0"/>
        <v>3.5678880875596275E-3</v>
      </c>
      <c r="L28" s="21">
        <f t="shared" si="1"/>
        <v>3.4027879377883999E-3</v>
      </c>
      <c r="N28" s="31">
        <v>24</v>
      </c>
      <c r="O28" s="32" t="s">
        <v>56</v>
      </c>
      <c r="P28" s="46" t="s">
        <v>60</v>
      </c>
      <c r="Q28" s="38">
        <v>1.494874E-2</v>
      </c>
      <c r="R28" s="38">
        <v>1.3885160000000001E-2</v>
      </c>
      <c r="S28" s="38">
        <v>7.659832511832775</v>
      </c>
      <c r="T28" s="38">
        <v>4.1443800000000005E-3</v>
      </c>
      <c r="U28" s="38">
        <v>1.90671E-3</v>
      </c>
      <c r="V28" s="38">
        <v>117.35764746605409</v>
      </c>
      <c r="W28" s="21">
        <f t="shared" si="2"/>
        <v>3.5678880875596275E-3</v>
      </c>
      <c r="X28" s="21">
        <f t="shared" si="3"/>
        <v>3.4027879377883995E-3</v>
      </c>
    </row>
    <row r="29" spans="2:24" s="18" customFormat="1">
      <c r="B29" s="34" t="s">
        <v>30</v>
      </c>
      <c r="C29" s="35"/>
      <c r="D29" s="36"/>
      <c r="E29" s="44">
        <v>65.530779740570495</v>
      </c>
      <c r="F29" s="44">
        <v>61.891433514160227</v>
      </c>
      <c r="G29" s="45">
        <v>5.8802099414575935</v>
      </c>
      <c r="H29" s="44">
        <v>20.448119074766208</v>
      </c>
      <c r="I29" s="44">
        <v>20.313929063364402</v>
      </c>
      <c r="J29" s="45">
        <v>0.66058127397822375</v>
      </c>
      <c r="K29" s="42">
        <f t="shared" si="0"/>
        <v>30.590253373656051</v>
      </c>
      <c r="L29" s="42">
        <f t="shared" si="1"/>
        <v>29.665088023229075</v>
      </c>
      <c r="N29" s="34" t="s">
        <v>30</v>
      </c>
      <c r="O29" s="35"/>
      <c r="P29" s="36"/>
      <c r="Q29" s="45">
        <v>128.16706493999999</v>
      </c>
      <c r="R29" s="45">
        <v>121.04912241</v>
      </c>
      <c r="S29" s="45">
        <v>5.8802099414575935</v>
      </c>
      <c r="T29" s="45">
        <v>39.993044729999994</v>
      </c>
      <c r="U29" s="45">
        <v>39.730591879999999</v>
      </c>
      <c r="V29" s="45">
        <v>0.66058127397822375</v>
      </c>
      <c r="W29" s="42">
        <f t="shared" si="2"/>
        <v>30.590253373656047</v>
      </c>
      <c r="X29" s="42">
        <f t="shared" si="3"/>
        <v>29.665088023229075</v>
      </c>
    </row>
    <row r="30" spans="2:24" s="17" customFormat="1">
      <c r="B30" s="34" t="s">
        <v>31</v>
      </c>
      <c r="C30" s="35"/>
      <c r="D30" s="36"/>
      <c r="E30" s="44">
        <v>148.69032833630735</v>
      </c>
      <c r="F30" s="44">
        <v>146.74247805790895</v>
      </c>
      <c r="G30" s="45">
        <v>1.3273936110235951</v>
      </c>
      <c r="H30" s="44">
        <v>65.468806312409569</v>
      </c>
      <c r="I30" s="44">
        <v>65.067885808071253</v>
      </c>
      <c r="J30" s="45">
        <v>0.61615726307890384</v>
      </c>
      <c r="K30" s="42">
        <f t="shared" si="0"/>
        <v>69.409746626343946</v>
      </c>
      <c r="L30" s="42">
        <f t="shared" si="1"/>
        <v>70.33491197677094</v>
      </c>
      <c r="N30" s="34" t="s">
        <v>31</v>
      </c>
      <c r="O30" s="35"/>
      <c r="P30" s="36"/>
      <c r="Q30" s="45">
        <v>290.81300486999999</v>
      </c>
      <c r="R30" s="45">
        <v>287.00334086000004</v>
      </c>
      <c r="S30" s="45">
        <v>1.3273936110236093</v>
      </c>
      <c r="T30" s="45">
        <v>128.04585545</v>
      </c>
      <c r="U30" s="45">
        <v>127.26172309999998</v>
      </c>
      <c r="V30" s="45">
        <v>0.61615726307890384</v>
      </c>
      <c r="W30" s="42">
        <f t="shared" si="2"/>
        <v>69.40974662634396</v>
      </c>
      <c r="X30" s="42">
        <f t="shared" si="3"/>
        <v>70.334911976770925</v>
      </c>
    </row>
    <row r="31" spans="2:24" s="18" customFormat="1">
      <c r="B31" s="34" t="s">
        <v>32</v>
      </c>
      <c r="C31" s="35"/>
      <c r="D31" s="36"/>
      <c r="E31" s="44">
        <v>214.22110807687784</v>
      </c>
      <c r="F31" s="44">
        <v>208.63391157206917</v>
      </c>
      <c r="G31" s="45">
        <v>2.6779905829827868</v>
      </c>
      <c r="H31" s="44">
        <v>85.91692538717578</v>
      </c>
      <c r="I31" s="44">
        <v>85.381814871435651</v>
      </c>
      <c r="J31" s="45">
        <v>0.6267265653065266</v>
      </c>
      <c r="K31" s="42">
        <f t="shared" si="0"/>
        <v>100</v>
      </c>
      <c r="L31" s="42">
        <f t="shared" si="1"/>
        <v>100</v>
      </c>
      <c r="N31" s="34" t="s">
        <v>32</v>
      </c>
      <c r="O31" s="35"/>
      <c r="P31" s="36"/>
      <c r="Q31" s="45">
        <v>418.98006980999997</v>
      </c>
      <c r="R31" s="45">
        <v>408.05246327000003</v>
      </c>
      <c r="S31" s="45">
        <v>2.677990582982801</v>
      </c>
      <c r="T31" s="45">
        <v>168.03890017999998</v>
      </c>
      <c r="U31" s="45">
        <v>166.99231497999997</v>
      </c>
      <c r="V31" s="45">
        <v>0.6267265653065266</v>
      </c>
      <c r="W31" s="42">
        <f t="shared" si="2"/>
        <v>100</v>
      </c>
      <c r="X31" s="42">
        <f t="shared" si="3"/>
        <v>100</v>
      </c>
    </row>
    <row r="32" spans="2:24">
      <c r="E32" s="48"/>
      <c r="F32" s="48"/>
      <c r="G32" s="48"/>
      <c r="H32" s="48"/>
      <c r="I32" s="48"/>
      <c r="J32" s="48"/>
    </row>
    <row r="33" spans="2:13" s="1" customFormat="1" ht="12.75">
      <c r="B33" s="2" t="s">
        <v>18</v>
      </c>
      <c r="C33" s="3"/>
      <c r="D33" s="14" t="s">
        <v>19</v>
      </c>
      <c r="F33" s="3"/>
      <c r="G33" s="3"/>
      <c r="I33" s="3"/>
      <c r="J33" s="3"/>
      <c r="K33" s="14"/>
      <c r="L33" s="3"/>
      <c r="M33" s="3"/>
    </row>
    <row r="34" spans="2:13" s="1" customFormat="1" ht="12.75">
      <c r="B34" s="15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22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C5:X28">
    <sortCondition descending="1" ref="E5:E28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BOSNIA_MARKET</vt:lpstr>
      <vt:lpstr>BOSNIA_TOTAL</vt:lpstr>
      <vt:lpstr>BOSNIA_LIFE</vt:lpstr>
      <vt:lpstr>BOSNIA_NONLIFE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2013-02-13T12:07:55Z</dcterms:created>
  <dcterms:modified xsi:type="dcterms:W3CDTF">2013-03-08T13:05:39Z</dcterms:modified>
</cp:coreProperties>
</file>